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<sst xmlns="http://schemas.openxmlformats.org/spreadsheetml/2006/main" count="117" uniqueCount="53">
  <si>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20/12/2023 23:19:21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</si>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</sst>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07-47E6-9177-88838E19AAC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07-47E6-9177-88838E19AAC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70.98</c:v>
                </c:pt>
                <c:pt idx="7">
                  <c:v>105.172</c:v>
                </c:pt>
                <c:pt idx="8">
                  <c:v>83.082999999999998</c:v>
                </c:pt>
                <c:pt idx="9">
                  <c:v>22.385999999999999</c:v>
                </c:pt>
                <c:pt idx="10">
                  <c:v>20.411999999999999</c:v>
                </c:pt>
                <c:pt idx="13">
                  <c:v>70.408000000000001</c:v>
                </c:pt>
                <c:pt idx="14">
                  <c:v>81.667000000000002</c:v>
                </c:pt>
                <c:pt idx="15">
                  <c:v>93.628999999999991</c:v>
                </c:pt>
                <c:pt idx="16">
                  <c:v>11.253</c:v>
                </c:pt>
                <c:pt idx="18">
                  <c:v>50</c:v>
                </c:pt>
                <c:pt idx="19">
                  <c:v>29.289000000000001</c:v>
                </c:pt>
                <c:pt idx="20">
                  <c:v>30.502000000000002</c:v>
                </c:pt>
                <c:pt idx="21">
                  <c:v>43.5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07-47E6-9177-88838E19AAC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39.9</c:v>
                </c:pt>
                <c:pt idx="1">
                  <c:v>15.5</c:v>
                </c:pt>
                <c:pt idx="2">
                  <c:v>81.5</c:v>
                </c:pt>
                <c:pt idx="3">
                  <c:v>21.8</c:v>
                </c:pt>
                <c:pt idx="4">
                  <c:v>26.3</c:v>
                </c:pt>
                <c:pt idx="5">
                  <c:v>68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19.399999999999999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33.700000000000003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07-47E6-9177-88838E19AAC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1.147</c:v>
                </c:pt>
                <c:pt idx="1">
                  <c:v>0.84599999999999997</c:v>
                </c:pt>
                <c:pt idx="2">
                  <c:v>0.625</c:v>
                </c:pt>
                <c:pt idx="3">
                  <c:v>4.8569999999999993</c:v>
                </c:pt>
                <c:pt idx="4">
                  <c:v>1.4909999999999999</c:v>
                </c:pt>
                <c:pt idx="5">
                  <c:v>2.7769999999999997</c:v>
                </c:pt>
                <c:pt idx="6">
                  <c:v>3.306</c:v>
                </c:pt>
                <c:pt idx="7">
                  <c:v>4.8259999999999996</c:v>
                </c:pt>
                <c:pt idx="8">
                  <c:v>15.657</c:v>
                </c:pt>
                <c:pt idx="9">
                  <c:v>16.341000000000001</c:v>
                </c:pt>
                <c:pt idx="10">
                  <c:v>14.471</c:v>
                </c:pt>
                <c:pt idx="11">
                  <c:v>23.544999999999998</c:v>
                </c:pt>
                <c:pt idx="12">
                  <c:v>82.183999999999997</c:v>
                </c:pt>
                <c:pt idx="13">
                  <c:v>77.394000000000005</c:v>
                </c:pt>
                <c:pt idx="14">
                  <c:v>60.699000000000005</c:v>
                </c:pt>
                <c:pt idx="15">
                  <c:v>51.691000000000003</c:v>
                </c:pt>
                <c:pt idx="16">
                  <c:v>33.253999999999998</c:v>
                </c:pt>
                <c:pt idx="17">
                  <c:v>25.768000000000001</c:v>
                </c:pt>
                <c:pt idx="18">
                  <c:v>23.760999999999999</c:v>
                </c:pt>
                <c:pt idx="19">
                  <c:v>21.657999999999998</c:v>
                </c:pt>
                <c:pt idx="20">
                  <c:v>19.036000000000001</c:v>
                </c:pt>
                <c:pt idx="21">
                  <c:v>20.391000000000002</c:v>
                </c:pt>
                <c:pt idx="22">
                  <c:v>13.005999999999998</c:v>
                </c:pt>
                <c:pt idx="23">
                  <c:v>14.986000000000001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07-47E6-9177-88838E19AAC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07-47E6-9177-88838E19AAC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07-47E6-9177-88838E19A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46.261000000000003</c:v>
                </c:pt>
                <c:pt idx="1">
                  <c:v>22.185000000000002</c:v>
                </c:pt>
                <c:pt idx="2">
                  <c:v>87.478000000000009</c:v>
                </c:pt>
                <c:pt idx="3">
                  <c:v>37.880000000000003</c:v>
                </c:pt>
                <c:pt idx="4">
                  <c:v>31.408999999999999</c:v>
                </c:pt>
                <c:pt idx="5">
                  <c:v>71.460999999999999</c:v>
                </c:pt>
                <c:pt idx="6">
                  <c:v>75.186000000000007</c:v>
                </c:pt>
                <c:pt idx="7">
                  <c:v>112.767</c:v>
                </c:pt>
                <c:pt idx="8">
                  <c:v>100.37</c:v>
                </c:pt>
                <c:pt idx="9">
                  <c:v>42.856000000000002</c:v>
                </c:pt>
                <c:pt idx="10">
                  <c:v>38.319000000000003</c:v>
                </c:pt>
                <c:pt idx="11">
                  <c:v>26.882999999999999</c:v>
                </c:pt>
                <c:pt idx="12">
                  <c:v>82.167000000000002</c:v>
                </c:pt>
                <c:pt idx="13">
                  <c:v>147.79400000000001</c:v>
                </c:pt>
                <c:pt idx="14">
                  <c:v>142.374</c:v>
                </c:pt>
                <c:pt idx="15">
                  <c:v>145.30599999999998</c:v>
                </c:pt>
                <c:pt idx="16">
                  <c:v>47.53</c:v>
                </c:pt>
                <c:pt idx="17">
                  <c:v>47.067</c:v>
                </c:pt>
                <c:pt idx="18">
                  <c:v>75.442000000000007</c:v>
                </c:pt>
                <c:pt idx="19">
                  <c:v>51.789000000000001</c:v>
                </c:pt>
                <c:pt idx="20">
                  <c:v>49.537999999999997</c:v>
                </c:pt>
                <c:pt idx="21">
                  <c:v>63.926000000000002</c:v>
                </c:pt>
                <c:pt idx="22">
                  <c:v>46.774000000000001</c:v>
                </c:pt>
                <c:pt idx="23">
                  <c:v>14.984999999999999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07-47E6-9177-88838E19A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87.47</c:v>
                </c:pt>
                <c:pt idx="1">
                  <c:v>89.48</c:v>
                </c:pt>
                <c:pt idx="2">
                  <c:v>79.239999999999995</c:v>
                </c:pt>
                <c:pt idx="3">
                  <c:v>74</c:v>
                </c:pt>
                <c:pt idx="4">
                  <c:v>80.8</c:v>
                </c:pt>
                <c:pt idx="5">
                  <c:v>99.34</c:v>
                </c:pt>
                <c:pt idx="6">
                  <c:v>114.6</c:v>
                </c:pt>
                <c:pt idx="7">
                  <c:v>128.61000000000001</c:v>
                </c:pt>
                <c:pt idx="8">
                  <c:v>132.16999999999999</c:v>
                </c:pt>
                <c:pt idx="9">
                  <c:v>108</c:v>
                </c:pt>
                <c:pt idx="10">
                  <c:v>102</c:v>
                </c:pt>
                <c:pt idx="11">
                  <c:v>93.2</c:v>
                </c:pt>
                <c:pt idx="12">
                  <c:v>97.09</c:v>
                </c:pt>
                <c:pt idx="13">
                  <c:v>102.64</c:v>
                </c:pt>
                <c:pt idx="14">
                  <c:v>108</c:v>
                </c:pt>
                <c:pt idx="15">
                  <c:v>129.77000000000001</c:v>
                </c:pt>
                <c:pt idx="16">
                  <c:v>149.6</c:v>
                </c:pt>
                <c:pt idx="17">
                  <c:v>148.63</c:v>
                </c:pt>
                <c:pt idx="18">
                  <c:v>130</c:v>
                </c:pt>
                <c:pt idx="19">
                  <c:v>124.6</c:v>
                </c:pt>
                <c:pt idx="20">
                  <c:v>116.41</c:v>
                </c:pt>
                <c:pt idx="21">
                  <c:v>107.6</c:v>
                </c:pt>
                <c:pt idx="22">
                  <c:v>102.35</c:v>
                </c:pt>
                <c:pt idx="23">
                  <c:v>74.7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07-47E6-9177-88838E19A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46.241</v>
      </c>
      <c r="C4" s="18">
        <v>22.224</v>
      </c>
      <c r="D4" s="18">
        <v>87.460999999999999</v>
      </c>
      <c r="E4" s="18">
        <v>37.863999999999997</v>
      </c>
      <c r="F4" s="18">
        <v>31.440000000000005</v>
      </c>
      <c r="G4" s="18">
        <v>71.441999999999993</v>
      </c>
      <c r="H4" s="18">
        <v>75.185999999999993</v>
      </c>
      <c r="I4" s="18">
        <v>112.71899999999999</v>
      </c>
      <c r="J4" s="18">
        <v>100.37</v>
      </c>
      <c r="K4" s="18">
        <v>42.855999999999995</v>
      </c>
      <c r="L4" s="18">
        <v>38.319000000000003</v>
      </c>
      <c r="M4" s="18">
        <v>26.882999999999999</v>
      </c>
      <c r="N4" s="18">
        <v>82.183999999999997</v>
      </c>
      <c r="O4" s="18">
        <v>147.804</v>
      </c>
      <c r="P4" s="18">
        <v>142.36599999999999</v>
      </c>
      <c r="Q4" s="18">
        <v>145.32</v>
      </c>
      <c r="R4" s="18">
        <v>47.507000000000005</v>
      </c>
      <c r="S4" s="18">
        <v>47.09</v>
      </c>
      <c r="T4" s="18">
        <v>75.465999999999994</v>
      </c>
      <c r="U4" s="18">
        <v>51.801000000000002</v>
      </c>
      <c r="V4" s="18">
        <v>49.538000000000004</v>
      </c>
      <c r="W4" s="18">
        <v>63.892999999999994</v>
      </c>
      <c r="X4" s="18">
        <v>46.753</v>
      </c>
      <c r="Y4" s="18">
        <v>14.986000000000001</v>
      </c>
      <c r="Z4" s="19"/>
      <c r="AA4" s="20">
        <f>SUM(B4:Z4)</f>
        <v>1607.7129999999997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87.47</v>
      </c>
      <c r="C7" s="28">
        <v>89.48</v>
      </c>
      <c r="D7" s="28">
        <v>79.239999999999995</v>
      </c>
      <c r="E7" s="28">
        <v>74</v>
      </c>
      <c r="F7" s="28">
        <v>80.8</v>
      </c>
      <c r="G7" s="28">
        <v>99.34</v>
      </c>
      <c r="H7" s="28">
        <v>114.6</v>
      </c>
      <c r="I7" s="28">
        <v>128.61000000000001</v>
      </c>
      <c r="J7" s="28">
        <v>132.16999999999999</v>
      </c>
      <c r="K7" s="28">
        <v>108</v>
      </c>
      <c r="L7" s="28">
        <v>102</v>
      </c>
      <c r="M7" s="28">
        <v>93.2</v>
      </c>
      <c r="N7" s="28">
        <v>97.09</v>
      </c>
      <c r="O7" s="28">
        <v>102.64</v>
      </c>
      <c r="P7" s="28">
        <v>108</v>
      </c>
      <c r="Q7" s="28">
        <v>129.77000000000001</v>
      </c>
      <c r="R7" s="28">
        <v>149.6</v>
      </c>
      <c r="S7" s="28">
        <v>148.63</v>
      </c>
      <c r="T7" s="28">
        <v>130</v>
      </c>
      <c r="U7" s="28">
        <v>124.6</v>
      </c>
      <c r="V7" s="28">
        <v>116.41</v>
      </c>
      <c r="W7" s="28">
        <v>107.6</v>
      </c>
      <c r="X7" s="28">
        <v>102.35</v>
      </c>
      <c r="Y7" s="28">
        <v>74.7</v>
      </c>
      <c r="Z7" s="29"/>
      <c r="AA7" s="30">
        <f>IF(SUM(B7:Z7)&lt;&gt;0,AVERAGEIF(B7:Z7,"&lt;&gt;"""),"")</f>
        <v>107.51249999999997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70.98</v>
      </c>
      <c r="I12" s="52">
        <v>105.172</v>
      </c>
      <c r="J12" s="52">
        <v>83.082999999999998</v>
      </c>
      <c r="K12" s="52">
        <v>22.385999999999999</v>
      </c>
      <c r="L12" s="52">
        <v>20.411999999999999</v>
      </c>
      <c r="M12" s="52"/>
      <c r="N12" s="52"/>
      <c r="O12" s="52">
        <v>70.408000000000001</v>
      </c>
      <c r="P12" s="52">
        <v>81.667000000000002</v>
      </c>
      <c r="Q12" s="52">
        <v>93.628999999999991</v>
      </c>
      <c r="R12" s="52">
        <v>11.253</v>
      </c>
      <c r="S12" s="52"/>
      <c r="T12" s="52">
        <v>50</v>
      </c>
      <c r="U12" s="52">
        <v>29.289000000000001</v>
      </c>
      <c r="V12" s="52">
        <v>30.502000000000002</v>
      </c>
      <c r="W12" s="52">
        <v>43.5</v>
      </c>
      <c r="X12" s="52"/>
      <c r="Y12" s="52"/>
      <c r="Z12" s="53"/>
      <c r="AA12" s="54">
        <f t="shared" si="0"/>
        <v>712.28100000000006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1.147</v>
      </c>
      <c r="C14" s="57">
        <v>0.84599999999999997</v>
      </c>
      <c r="D14" s="57">
        <v>0.625</v>
      </c>
      <c r="E14" s="57">
        <v>4.8569999999999993</v>
      </c>
      <c r="F14" s="57">
        <v>1.4909999999999999</v>
      </c>
      <c r="G14" s="57">
        <v>2.7769999999999997</v>
      </c>
      <c r="H14" s="57">
        <v>3.306</v>
      </c>
      <c r="I14" s="57">
        <v>4.8259999999999996</v>
      </c>
      <c r="J14" s="57">
        <v>15.657</v>
      </c>
      <c r="K14" s="57">
        <v>16.341000000000001</v>
      </c>
      <c r="L14" s="57">
        <v>14.471</v>
      </c>
      <c r="M14" s="57">
        <v>23.544999999999998</v>
      </c>
      <c r="N14" s="57">
        <v>82.183999999999997</v>
      </c>
      <c r="O14" s="57">
        <v>77.394000000000005</v>
      </c>
      <c r="P14" s="57">
        <v>60.699000000000005</v>
      </c>
      <c r="Q14" s="57">
        <v>51.691000000000003</v>
      </c>
      <c r="R14" s="57">
        <v>33.253999999999998</v>
      </c>
      <c r="S14" s="57">
        <v>25.768000000000001</v>
      </c>
      <c r="T14" s="57">
        <v>23.760999999999999</v>
      </c>
      <c r="U14" s="57">
        <v>21.657999999999998</v>
      </c>
      <c r="V14" s="57">
        <v>19.036000000000001</v>
      </c>
      <c r="W14" s="57">
        <v>20.391000000000002</v>
      </c>
      <c r="X14" s="57">
        <v>13.005999999999998</v>
      </c>
      <c r="Y14" s="57">
        <v>14.986000000000001</v>
      </c>
      <c r="Z14" s="58"/>
      <c r="AA14" s="59">
        <f t="shared" si="0"/>
        <v>533.7170000000001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1.147</v>
      </c>
      <c r="C16" s="62">
        <f t="shared" ref="C16:Z16" si="1">IF(LEN(C$2)&gt;0,SUM(C10:C15),"")</f>
        <v>0.84599999999999997</v>
      </c>
      <c r="D16" s="62">
        <f t="shared" si="1"/>
        <v>0.625</v>
      </c>
      <c r="E16" s="62">
        <f t="shared" si="1"/>
        <v>4.8569999999999993</v>
      </c>
      <c r="F16" s="62">
        <f t="shared" si="1"/>
        <v>1.4909999999999999</v>
      </c>
      <c r="G16" s="62">
        <f t="shared" si="1"/>
        <v>2.7769999999999997</v>
      </c>
      <c r="H16" s="62">
        <f t="shared" si="1"/>
        <v>74.286000000000001</v>
      </c>
      <c r="I16" s="62">
        <f t="shared" si="1"/>
        <v>109.99799999999999</v>
      </c>
      <c r="J16" s="62">
        <f t="shared" si="1"/>
        <v>98.74</v>
      </c>
      <c r="K16" s="62">
        <f t="shared" si="1"/>
        <v>38.727000000000004</v>
      </c>
      <c r="L16" s="62">
        <f t="shared" si="1"/>
        <v>34.882999999999996</v>
      </c>
      <c r="M16" s="62">
        <f t="shared" si="1"/>
        <v>23.544999999999998</v>
      </c>
      <c r="N16" s="62">
        <f t="shared" si="1"/>
        <v>82.183999999999997</v>
      </c>
      <c r="O16" s="62">
        <f t="shared" si="1"/>
        <v>147.80200000000002</v>
      </c>
      <c r="P16" s="62">
        <f t="shared" si="1"/>
        <v>142.36600000000001</v>
      </c>
      <c r="Q16" s="62">
        <f t="shared" si="1"/>
        <v>145.32</v>
      </c>
      <c r="R16" s="62">
        <f t="shared" si="1"/>
        <v>44.506999999999998</v>
      </c>
      <c r="S16" s="62">
        <f t="shared" si="1"/>
        <v>25.768000000000001</v>
      </c>
      <c r="T16" s="62">
        <f t="shared" si="1"/>
        <v>73.760999999999996</v>
      </c>
      <c r="U16" s="62">
        <f t="shared" si="1"/>
        <v>50.947000000000003</v>
      </c>
      <c r="V16" s="62">
        <f t="shared" si="1"/>
        <v>49.538000000000004</v>
      </c>
      <c r="W16" s="62">
        <f t="shared" si="1"/>
        <v>63.891000000000005</v>
      </c>
      <c r="X16" s="62">
        <f t="shared" si="1"/>
        <v>13.005999999999998</v>
      </c>
      <c r="Y16" s="62">
        <f t="shared" si="1"/>
        <v>14.986000000000001</v>
      </c>
      <c r="Z16" s="63" t="str">
        <f t="shared" si="1"/>
        <v/>
      </c>
      <c r="AA16" s="64">
        <f>SUM(AA10:AA15)</f>
        <v>1245.998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2.1920000000000002</v>
      </c>
      <c r="C20" s="77">
        <v>2.2069999999999999</v>
      </c>
      <c r="D20" s="77">
        <v>2.1640000000000001</v>
      </c>
      <c r="E20" s="77">
        <v>2.1840000000000002</v>
      </c>
      <c r="F20" s="77">
        <v>2.2559999999999998</v>
      </c>
      <c r="G20" s="77"/>
      <c r="H20" s="77">
        <v>2E-3</v>
      </c>
      <c r="I20" s="77">
        <v>1E-3</v>
      </c>
      <c r="J20" s="77">
        <v>2E-3</v>
      </c>
      <c r="K20" s="77">
        <v>3.4260000000000002</v>
      </c>
      <c r="L20" s="77">
        <v>3.4359999999999999</v>
      </c>
      <c r="M20" s="77">
        <v>3.3380000000000001</v>
      </c>
      <c r="N20" s="77"/>
      <c r="O20" s="77">
        <v>2E-3</v>
      </c>
      <c r="P20" s="77"/>
      <c r="Q20" s="77"/>
      <c r="R20" s="77"/>
      <c r="S20" s="77"/>
      <c r="T20" s="77"/>
      <c r="U20" s="77"/>
      <c r="V20" s="77"/>
      <c r="W20" s="77">
        <v>2E-3</v>
      </c>
      <c r="X20" s="77">
        <v>4.7E-2</v>
      </c>
      <c r="Y20" s="77"/>
      <c r="Z20" s="78"/>
      <c r="AA20" s="79">
        <f t="shared" si="2"/>
        <v>21.259</v>
      </c>
    </row>
    <row r="21" spans="1:27" ht="25.15" customHeight="1" x14ac:dyDescent="0.2">
      <c r="A21" s="75" t="s">
        <v>16</v>
      </c>
      <c r="B21" s="80">
        <v>3.0019999999999998</v>
      </c>
      <c r="C21" s="81">
        <v>3.6709999999999998</v>
      </c>
      <c r="D21" s="81">
        <v>3.1720000000000002</v>
      </c>
      <c r="E21" s="81">
        <v>9.0229999999999997</v>
      </c>
      <c r="F21" s="81">
        <v>1.393</v>
      </c>
      <c r="G21" s="81">
        <v>0.66500000000000004</v>
      </c>
      <c r="H21" s="81">
        <v>0.89800000000000002</v>
      </c>
      <c r="I21" s="81">
        <v>2.72</v>
      </c>
      <c r="J21" s="81">
        <v>1.6279999999999999</v>
      </c>
      <c r="K21" s="81">
        <v>0.70299999999999996</v>
      </c>
      <c r="L21" s="81"/>
      <c r="M21" s="81"/>
      <c r="N21" s="81"/>
      <c r="O21" s="81"/>
      <c r="P21" s="81"/>
      <c r="Q21" s="81"/>
      <c r="R21" s="81"/>
      <c r="S21" s="81">
        <v>1.9219999999999999</v>
      </c>
      <c r="T21" s="81">
        <v>1.7050000000000001</v>
      </c>
      <c r="U21" s="81">
        <v>0.85399999999999998</v>
      </c>
      <c r="V21" s="81"/>
      <c r="W21" s="81"/>
      <c r="X21" s="81"/>
      <c r="Y21" s="81"/>
      <c r="Z21" s="78"/>
      <c r="AA21" s="79">
        <f t="shared" si="2"/>
        <v>31.356000000000002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5.194</v>
      </c>
      <c r="C25" s="88">
        <f t="shared" ref="C25:Z25" si="3">IF(LEN(C$2)&gt;0,SUM(C19:C24),"")</f>
        <v>5.8780000000000001</v>
      </c>
      <c r="D25" s="88">
        <f t="shared" si="3"/>
        <v>5.3360000000000003</v>
      </c>
      <c r="E25" s="88">
        <f t="shared" si="3"/>
        <v>11.207000000000001</v>
      </c>
      <c r="F25" s="88">
        <f t="shared" si="3"/>
        <v>3.649</v>
      </c>
      <c r="G25" s="88">
        <f t="shared" si="3"/>
        <v>0.66500000000000004</v>
      </c>
      <c r="H25" s="88">
        <f t="shared" si="3"/>
        <v>0.9</v>
      </c>
      <c r="I25" s="88">
        <f t="shared" si="3"/>
        <v>2.7210000000000001</v>
      </c>
      <c r="J25" s="88">
        <f t="shared" si="3"/>
        <v>1.63</v>
      </c>
      <c r="K25" s="88">
        <f t="shared" si="3"/>
        <v>4.1290000000000004</v>
      </c>
      <c r="L25" s="88">
        <f t="shared" si="3"/>
        <v>3.4359999999999999</v>
      </c>
      <c r="M25" s="88">
        <f t="shared" si="3"/>
        <v>3.3380000000000001</v>
      </c>
      <c r="N25" s="88">
        <f t="shared" si="3"/>
        <v>0</v>
      </c>
      <c r="O25" s="88">
        <f t="shared" si="3"/>
        <v>2E-3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1.9219999999999999</v>
      </c>
      <c r="T25" s="88">
        <f t="shared" si="3"/>
        <v>1.7050000000000001</v>
      </c>
      <c r="U25" s="88">
        <f t="shared" si="3"/>
        <v>0.85399999999999998</v>
      </c>
      <c r="V25" s="88">
        <f t="shared" si="3"/>
        <v>0</v>
      </c>
      <c r="W25" s="88">
        <f t="shared" si="3"/>
        <v>2E-3</v>
      </c>
      <c r="X25" s="88">
        <f t="shared" si="3"/>
        <v>4.7E-2</v>
      </c>
      <c r="Y25" s="88">
        <f t="shared" si="3"/>
        <v>0</v>
      </c>
      <c r="Z25" s="89" t="str">
        <f t="shared" si="3"/>
        <v/>
      </c>
      <c r="AA25" s="90">
        <f>SUM(AA19:AA24)</f>
        <v>52.615000000000002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6.3410000000000002</v>
      </c>
      <c r="C29" s="77">
        <v>6.7240000000000002</v>
      </c>
      <c r="D29" s="77">
        <v>5.9610000000000003</v>
      </c>
      <c r="E29" s="77">
        <v>16.064</v>
      </c>
      <c r="F29" s="77">
        <v>5.14</v>
      </c>
      <c r="G29" s="77">
        <v>3.4420000000000002</v>
      </c>
      <c r="H29" s="77">
        <v>75.186000000000007</v>
      </c>
      <c r="I29" s="77">
        <v>112.71899999999999</v>
      </c>
      <c r="J29" s="77">
        <v>100.37</v>
      </c>
      <c r="K29" s="77">
        <v>42.856000000000002</v>
      </c>
      <c r="L29" s="77">
        <v>38.319000000000003</v>
      </c>
      <c r="M29" s="77">
        <v>26.882999999999999</v>
      </c>
      <c r="N29" s="77">
        <v>82.183999999999997</v>
      </c>
      <c r="O29" s="77">
        <v>147.804</v>
      </c>
      <c r="P29" s="77">
        <v>142.36600000000001</v>
      </c>
      <c r="Q29" s="77">
        <v>145.32</v>
      </c>
      <c r="R29" s="77">
        <v>44.506999999999998</v>
      </c>
      <c r="S29" s="77">
        <v>27.69</v>
      </c>
      <c r="T29" s="77">
        <v>75.465999999999994</v>
      </c>
      <c r="U29" s="77">
        <v>51.801000000000002</v>
      </c>
      <c r="V29" s="77">
        <v>49.537999999999997</v>
      </c>
      <c r="W29" s="77">
        <v>63.893000000000001</v>
      </c>
      <c r="X29" s="77">
        <v>13.053000000000001</v>
      </c>
      <c r="Y29" s="77">
        <v>14.986000000000001</v>
      </c>
      <c r="Z29" s="78"/>
      <c r="AA29" s="79">
        <f>SUM(B29:Z29)</f>
        <v>1298.6129999999998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6.3410000000000002</v>
      </c>
      <c r="C31" s="62">
        <f t="shared" ref="C31:Z31" si="4">IF(LEN(C$2)&gt;0,SUM(C28:C30),"")</f>
        <v>6.7240000000000002</v>
      </c>
      <c r="D31" s="62">
        <f t="shared" si="4"/>
        <v>5.9610000000000003</v>
      </c>
      <c r="E31" s="62">
        <f t="shared" si="4"/>
        <v>16.064</v>
      </c>
      <c r="F31" s="62">
        <f t="shared" si="4"/>
        <v>5.14</v>
      </c>
      <c r="G31" s="62">
        <f t="shared" si="4"/>
        <v>3.4420000000000002</v>
      </c>
      <c r="H31" s="62">
        <f t="shared" si="4"/>
        <v>75.186000000000007</v>
      </c>
      <c r="I31" s="62">
        <f t="shared" si="4"/>
        <v>112.71899999999999</v>
      </c>
      <c r="J31" s="62">
        <f t="shared" si="4"/>
        <v>100.37</v>
      </c>
      <c r="K31" s="62">
        <f t="shared" si="4"/>
        <v>42.856000000000002</v>
      </c>
      <c r="L31" s="62">
        <f t="shared" si="4"/>
        <v>38.319000000000003</v>
      </c>
      <c r="M31" s="62">
        <f t="shared" si="4"/>
        <v>26.882999999999999</v>
      </c>
      <c r="N31" s="62">
        <f t="shared" si="4"/>
        <v>82.183999999999997</v>
      </c>
      <c r="O31" s="62">
        <f t="shared" si="4"/>
        <v>147.804</v>
      </c>
      <c r="P31" s="62">
        <f t="shared" si="4"/>
        <v>142.36600000000001</v>
      </c>
      <c r="Q31" s="62">
        <f t="shared" si="4"/>
        <v>145.32</v>
      </c>
      <c r="R31" s="62">
        <f t="shared" si="4"/>
        <v>44.506999999999998</v>
      </c>
      <c r="S31" s="62">
        <f t="shared" si="4"/>
        <v>27.69</v>
      </c>
      <c r="T31" s="62">
        <f t="shared" si="4"/>
        <v>75.465999999999994</v>
      </c>
      <c r="U31" s="62">
        <f t="shared" si="4"/>
        <v>51.801000000000002</v>
      </c>
      <c r="V31" s="62">
        <f t="shared" si="4"/>
        <v>49.537999999999997</v>
      </c>
      <c r="W31" s="62">
        <f t="shared" si="4"/>
        <v>63.893000000000001</v>
      </c>
      <c r="X31" s="62">
        <f t="shared" si="4"/>
        <v>13.053000000000001</v>
      </c>
      <c r="Y31" s="62">
        <f t="shared" si="4"/>
        <v>14.986000000000001</v>
      </c>
      <c r="Z31" s="63" t="str">
        <f t="shared" si="4"/>
        <v/>
      </c>
      <c r="AA31" s="64">
        <f>SUM(AA28:AA30)</f>
        <v>1298.6129999999998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39.9</v>
      </c>
      <c r="C38" s="99">
        <v>15.5</v>
      </c>
      <c r="D38" s="99">
        <v>81.5</v>
      </c>
      <c r="E38" s="99">
        <v>21.8</v>
      </c>
      <c r="F38" s="99">
        <v>26.3</v>
      </c>
      <c r="G38" s="99">
        <v>68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</v>
      </c>
      <c r="S38" s="99">
        <v>19.399999999999999</v>
      </c>
      <c r="T38" s="99"/>
      <c r="U38" s="99"/>
      <c r="V38" s="99"/>
      <c r="W38" s="99"/>
      <c r="X38" s="99">
        <v>33.700000000000003</v>
      </c>
      <c r="Y38" s="99"/>
      <c r="Z38" s="100"/>
      <c r="AA38" s="79">
        <f t="shared" si="5"/>
        <v>309.09999999999997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39.9</v>
      </c>
      <c r="C39" s="88">
        <f t="shared" si="6"/>
        <v>15.5</v>
      </c>
      <c r="D39" s="88">
        <f t="shared" si="6"/>
        <v>81.5</v>
      </c>
      <c r="E39" s="88">
        <f t="shared" si="6"/>
        <v>21.8</v>
      </c>
      <c r="F39" s="88">
        <f t="shared" si="6"/>
        <v>26.3</v>
      </c>
      <c r="G39" s="88">
        <f t="shared" si="6"/>
        <v>68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</v>
      </c>
      <c r="S39" s="88">
        <f t="shared" si="6"/>
        <v>19.399999999999999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33.700000000000003</v>
      </c>
      <c r="Y39" s="88">
        <f t="shared" si="6"/>
        <v>0</v>
      </c>
      <c r="Z39" s="89" t="str">
        <f t="shared" si="6"/>
        <v/>
      </c>
      <c r="AA39" s="90">
        <f t="shared" si="5"/>
        <v>309.09999999999997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39.9</v>
      </c>
      <c r="C46" s="99">
        <v>15.5</v>
      </c>
      <c r="D46" s="99">
        <v>81.5</v>
      </c>
      <c r="E46" s="99">
        <v>21.8</v>
      </c>
      <c r="F46" s="99">
        <v>26.3</v>
      </c>
      <c r="G46" s="99">
        <v>68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</v>
      </c>
      <c r="S46" s="99">
        <v>19.399999999999999</v>
      </c>
      <c r="T46" s="99"/>
      <c r="U46" s="99"/>
      <c r="V46" s="99"/>
      <c r="W46" s="99"/>
      <c r="X46" s="99">
        <v>33.700000000000003</v>
      </c>
      <c r="Y46" s="99"/>
      <c r="Z46" s="100"/>
      <c r="AA46" s="79">
        <f t="shared" si="7"/>
        <v>309.09999999999997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39.9</v>
      </c>
      <c r="C48" s="88">
        <f t="shared" ref="C48:Z48" si="8">IF(LEN(C$2)&gt;0,SUM(C42:C47),"")</f>
        <v>15.5</v>
      </c>
      <c r="D48" s="88">
        <f t="shared" si="8"/>
        <v>81.5</v>
      </c>
      <c r="E48" s="88">
        <f t="shared" si="8"/>
        <v>21.8</v>
      </c>
      <c r="F48" s="88">
        <f t="shared" si="8"/>
        <v>26.3</v>
      </c>
      <c r="G48" s="88">
        <f t="shared" si="8"/>
        <v>68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</v>
      </c>
      <c r="S48" s="88">
        <f t="shared" si="8"/>
        <v>19.399999999999999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33.700000000000003</v>
      </c>
      <c r="Y48" s="88">
        <f t="shared" si="8"/>
        <v>0</v>
      </c>
      <c r="Z48" s="89" t="str">
        <f t="shared" si="8"/>
        <v/>
      </c>
      <c r="AA48" s="90">
        <f t="shared" si="7"/>
        <v>309.09999999999997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46.241</v>
      </c>
      <c r="C51" s="88">
        <f t="shared" si="10"/>
        <v>22.224</v>
      </c>
      <c r="D51" s="88">
        <f t="shared" si="10"/>
        <v>87.460999999999999</v>
      </c>
      <c r="E51" s="88">
        <f t="shared" si="10"/>
        <v>37.864000000000004</v>
      </c>
      <c r="F51" s="88">
        <f t="shared" si="10"/>
        <v>31.44</v>
      </c>
      <c r="G51" s="88">
        <f t="shared" si="10"/>
        <v>71.441999999999993</v>
      </c>
      <c r="H51" s="88">
        <f t="shared" si="10"/>
        <v>75.186000000000007</v>
      </c>
      <c r="I51" s="88">
        <f t="shared" si="10"/>
        <v>112.71899999999999</v>
      </c>
      <c r="J51" s="88">
        <f t="shared" si="10"/>
        <v>100.36999999999999</v>
      </c>
      <c r="K51" s="88">
        <f t="shared" si="10"/>
        <v>42.856000000000002</v>
      </c>
      <c r="L51" s="88">
        <f t="shared" si="10"/>
        <v>38.318999999999996</v>
      </c>
      <c r="M51" s="88">
        <f t="shared" si="10"/>
        <v>26.882999999999999</v>
      </c>
      <c r="N51" s="88">
        <f t="shared" si="10"/>
        <v>82.183999999999997</v>
      </c>
      <c r="O51" s="88">
        <f t="shared" si="10"/>
        <v>147.80400000000003</v>
      </c>
      <c r="P51" s="88">
        <f t="shared" si="10"/>
        <v>142.36600000000001</v>
      </c>
      <c r="Q51" s="88">
        <f t="shared" si="10"/>
        <v>145.32</v>
      </c>
      <c r="R51" s="88">
        <f t="shared" si="10"/>
        <v>47.506999999999998</v>
      </c>
      <c r="S51" s="88">
        <f t="shared" si="10"/>
        <v>47.09</v>
      </c>
      <c r="T51" s="88">
        <f t="shared" si="10"/>
        <v>75.465999999999994</v>
      </c>
      <c r="U51" s="88">
        <f t="shared" si="10"/>
        <v>51.801000000000002</v>
      </c>
      <c r="V51" s="88">
        <f t="shared" si="10"/>
        <v>49.538000000000004</v>
      </c>
      <c r="W51" s="88">
        <f t="shared" si="10"/>
        <v>63.893000000000008</v>
      </c>
      <c r="X51" s="88">
        <f t="shared" si="10"/>
        <v>46.753</v>
      </c>
      <c r="Y51" s="88">
        <f t="shared" si="10"/>
        <v>14.986000000000001</v>
      </c>
      <c r="Z51" s="89" t="str">
        <f t="shared" si="10"/>
        <v/>
      </c>
      <c r="AA51" s="104">
        <f>SUM(B51:Z51)</f>
        <v>1607.7129999999997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46.261000000000003</v>
      </c>
      <c r="C4" s="18">
        <v>22.185000000000002</v>
      </c>
      <c r="D4" s="18">
        <v>87.478000000000009</v>
      </c>
      <c r="E4" s="18">
        <v>37.880000000000003</v>
      </c>
      <c r="F4" s="18">
        <v>31.408999999999999</v>
      </c>
      <c r="G4" s="18">
        <v>71.460999999999999</v>
      </c>
      <c r="H4" s="18">
        <v>75.186000000000007</v>
      </c>
      <c r="I4" s="18">
        <v>112.767</v>
      </c>
      <c r="J4" s="18">
        <v>100.37</v>
      </c>
      <c r="K4" s="18">
        <v>42.856000000000002</v>
      </c>
      <c r="L4" s="18">
        <v>38.319000000000003</v>
      </c>
      <c r="M4" s="18">
        <v>26.882999999999999</v>
      </c>
      <c r="N4" s="18">
        <v>82.167000000000002</v>
      </c>
      <c r="O4" s="18">
        <v>147.79400000000001</v>
      </c>
      <c r="P4" s="18">
        <v>142.374</v>
      </c>
      <c r="Q4" s="18">
        <v>145.30599999999998</v>
      </c>
      <c r="R4" s="18">
        <v>47.53</v>
      </c>
      <c r="S4" s="18">
        <v>47.067</v>
      </c>
      <c r="T4" s="18">
        <v>75.442000000000007</v>
      </c>
      <c r="U4" s="18">
        <v>51.789000000000001</v>
      </c>
      <c r="V4" s="18">
        <v>49.537999999999997</v>
      </c>
      <c r="W4" s="18">
        <v>63.926000000000002</v>
      </c>
      <c r="X4" s="18">
        <v>46.774000000000001</v>
      </c>
      <c r="Y4" s="18">
        <v>14.984999999999999</v>
      </c>
      <c r="Z4" s="19"/>
      <c r="AA4" s="20">
        <f>SUM(B4:Z4)</f>
        <v>1607.7470000000001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87.47</v>
      </c>
      <c r="C7" s="28">
        <v>89.48</v>
      </c>
      <c r="D7" s="28">
        <v>79.239999999999995</v>
      </c>
      <c r="E7" s="28">
        <v>74</v>
      </c>
      <c r="F7" s="28">
        <v>80.8</v>
      </c>
      <c r="G7" s="28">
        <v>99.34</v>
      </c>
      <c r="H7" s="28">
        <v>114.6</v>
      </c>
      <c r="I7" s="28">
        <v>128.61000000000001</v>
      </c>
      <c r="J7" s="28">
        <v>132.16999999999999</v>
      </c>
      <c r="K7" s="28">
        <v>108</v>
      </c>
      <c r="L7" s="28">
        <v>102</v>
      </c>
      <c r="M7" s="28">
        <v>93.2</v>
      </c>
      <c r="N7" s="28">
        <v>97.09</v>
      </c>
      <c r="O7" s="28">
        <v>102.64</v>
      </c>
      <c r="P7" s="28">
        <v>108</v>
      </c>
      <c r="Q7" s="28">
        <v>129.77000000000001</v>
      </c>
      <c r="R7" s="28">
        <v>149.6</v>
      </c>
      <c r="S7" s="28">
        <v>148.63</v>
      </c>
      <c r="T7" s="28">
        <v>130</v>
      </c>
      <c r="U7" s="28">
        <v>124.6</v>
      </c>
      <c r="V7" s="28">
        <v>116.41</v>
      </c>
      <c r="W7" s="28">
        <v>107.6</v>
      </c>
      <c r="X7" s="28">
        <v>102.35</v>
      </c>
      <c r="Y7" s="28">
        <v>74.7</v>
      </c>
      <c r="Z7" s="29"/>
      <c r="AA7" s="30">
        <f>IF(SUM(B7:Z7)&lt;&gt;0,AVERAGEIF(B7:Z7,"&lt;&gt;"""),"")</f>
        <v>107.51249999999997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13.97</v>
      </c>
      <c r="C14" s="57"/>
      <c r="D14" s="57">
        <v>8.5500000000000007</v>
      </c>
      <c r="E14" s="57">
        <v>1.786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24.306000000000004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13.97</v>
      </c>
      <c r="C16" s="62">
        <f t="shared" ref="C16:Z16" si="1">IF(LEN(C$2)&gt;0,SUM(C10:C15),"")</f>
        <v>0</v>
      </c>
      <c r="D16" s="62">
        <f t="shared" si="1"/>
        <v>8.5500000000000007</v>
      </c>
      <c r="E16" s="62">
        <f t="shared" si="1"/>
        <v>1.786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24.306000000000004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2.5419999999999998</v>
      </c>
      <c r="C20" s="77">
        <v>2.5419999999999998</v>
      </c>
      <c r="D20" s="77">
        <v>2.5430000000000001</v>
      </c>
      <c r="E20" s="77">
        <v>2.8409999999999997</v>
      </c>
      <c r="F20" s="77">
        <v>1.8420000000000001</v>
      </c>
      <c r="G20" s="77">
        <v>42.565999999999995</v>
      </c>
      <c r="H20" s="77">
        <v>45.058</v>
      </c>
      <c r="I20" s="77">
        <v>44.652000000000001</v>
      </c>
      <c r="J20" s="77">
        <v>70.650000000000006</v>
      </c>
      <c r="K20" s="77">
        <v>3.7920000000000003</v>
      </c>
      <c r="L20" s="77">
        <v>3.6460000000000004</v>
      </c>
      <c r="M20" s="77">
        <v>2.6850000000000001</v>
      </c>
      <c r="N20" s="77">
        <v>0.17699999999999999</v>
      </c>
      <c r="O20" s="77">
        <v>0.17100000000000001</v>
      </c>
      <c r="P20" s="77">
        <v>1.607</v>
      </c>
      <c r="Q20" s="77">
        <v>43.140999999999998</v>
      </c>
      <c r="R20" s="77">
        <v>43.136000000000003</v>
      </c>
      <c r="S20" s="77">
        <v>43.134</v>
      </c>
      <c r="T20" s="77">
        <v>43.133000000000003</v>
      </c>
      <c r="U20" s="77">
        <v>43.128</v>
      </c>
      <c r="V20" s="77">
        <v>44.954999999999998</v>
      </c>
      <c r="W20" s="77">
        <v>43.100999999999999</v>
      </c>
      <c r="X20" s="77">
        <v>43.094000000000001</v>
      </c>
      <c r="Y20" s="77">
        <v>1.127</v>
      </c>
      <c r="Z20" s="78"/>
      <c r="AA20" s="79">
        <f t="shared" si="2"/>
        <v>575.26299999999992</v>
      </c>
    </row>
    <row r="21" spans="1:27" ht="25.15" customHeight="1" x14ac:dyDescent="0.2">
      <c r="A21" s="75" t="s">
        <v>16</v>
      </c>
      <c r="B21" s="80">
        <v>29.749000000000002</v>
      </c>
      <c r="C21" s="81">
        <v>19.643000000000001</v>
      </c>
      <c r="D21" s="81">
        <v>76.384999999999991</v>
      </c>
      <c r="E21" s="81">
        <v>33.253</v>
      </c>
      <c r="F21" s="81">
        <v>29.567</v>
      </c>
      <c r="G21" s="81">
        <v>28.895</v>
      </c>
      <c r="H21" s="81">
        <v>30.128</v>
      </c>
      <c r="I21" s="81">
        <v>40.814999999999998</v>
      </c>
      <c r="J21" s="81">
        <v>29.72</v>
      </c>
      <c r="K21" s="81">
        <v>39.064</v>
      </c>
      <c r="L21" s="81">
        <v>34.673000000000002</v>
      </c>
      <c r="M21" s="81">
        <v>24.198</v>
      </c>
      <c r="N21" s="81">
        <v>6.1899999999999995</v>
      </c>
      <c r="O21" s="81">
        <v>4.1230000000000002</v>
      </c>
      <c r="P21" s="81">
        <v>3.1669999999999998</v>
      </c>
      <c r="Q21" s="81">
        <v>3.8650000000000002</v>
      </c>
      <c r="R21" s="81">
        <v>4.3940000000000001</v>
      </c>
      <c r="S21" s="81">
        <v>3.9329999999999998</v>
      </c>
      <c r="T21" s="81">
        <v>4.0090000000000003</v>
      </c>
      <c r="U21" s="81">
        <v>3.9609999999999999</v>
      </c>
      <c r="V21" s="81">
        <v>4.5830000000000002</v>
      </c>
      <c r="W21" s="81">
        <v>18.924999999999997</v>
      </c>
      <c r="X21" s="81">
        <v>3.6799999999999997</v>
      </c>
      <c r="Y21" s="81">
        <v>4.5579999999999998</v>
      </c>
      <c r="Z21" s="78"/>
      <c r="AA21" s="79">
        <f t="shared" si="2"/>
        <v>481.47800000000001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32.291000000000004</v>
      </c>
      <c r="C25" s="88">
        <f t="shared" si="3"/>
        <v>22.185000000000002</v>
      </c>
      <c r="D25" s="88">
        <f t="shared" si="3"/>
        <v>78.927999999999997</v>
      </c>
      <c r="E25" s="88">
        <f t="shared" si="3"/>
        <v>36.094000000000001</v>
      </c>
      <c r="F25" s="88">
        <f t="shared" si="3"/>
        <v>31.408999999999999</v>
      </c>
      <c r="G25" s="88">
        <f t="shared" si="3"/>
        <v>71.460999999999999</v>
      </c>
      <c r="H25" s="88">
        <f t="shared" si="3"/>
        <v>75.186000000000007</v>
      </c>
      <c r="I25" s="88">
        <f t="shared" si="3"/>
        <v>85.466999999999999</v>
      </c>
      <c r="J25" s="88">
        <f t="shared" si="3"/>
        <v>100.37</v>
      </c>
      <c r="K25" s="88">
        <f t="shared" si="3"/>
        <v>42.856000000000002</v>
      </c>
      <c r="L25" s="88">
        <f t="shared" si="3"/>
        <v>38.319000000000003</v>
      </c>
      <c r="M25" s="88">
        <f t="shared" si="3"/>
        <v>26.882999999999999</v>
      </c>
      <c r="N25" s="88">
        <f t="shared" si="3"/>
        <v>6.3669999999999991</v>
      </c>
      <c r="O25" s="88">
        <f t="shared" si="3"/>
        <v>4.2940000000000005</v>
      </c>
      <c r="P25" s="88">
        <f t="shared" si="3"/>
        <v>4.774</v>
      </c>
      <c r="Q25" s="88">
        <f t="shared" si="3"/>
        <v>47.006</v>
      </c>
      <c r="R25" s="88">
        <f t="shared" si="3"/>
        <v>47.53</v>
      </c>
      <c r="S25" s="88">
        <f t="shared" si="3"/>
        <v>47.067</v>
      </c>
      <c r="T25" s="88">
        <f t="shared" si="3"/>
        <v>47.142000000000003</v>
      </c>
      <c r="U25" s="88">
        <f t="shared" si="3"/>
        <v>47.088999999999999</v>
      </c>
      <c r="V25" s="88">
        <f t="shared" si="3"/>
        <v>49.537999999999997</v>
      </c>
      <c r="W25" s="88">
        <f t="shared" si="3"/>
        <v>62.025999999999996</v>
      </c>
      <c r="X25" s="88">
        <f t="shared" si="3"/>
        <v>46.774000000000001</v>
      </c>
      <c r="Y25" s="88">
        <f t="shared" si="3"/>
        <v>5.6849999999999996</v>
      </c>
      <c r="Z25" s="89">
        <f t="shared" si="3"/>
        <v>0</v>
      </c>
      <c r="AA25" s="90">
        <f t="shared" si="3"/>
        <v>1056.741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46.261000000000003</v>
      </c>
      <c r="C29" s="77">
        <v>22.184999999999999</v>
      </c>
      <c r="D29" s="77">
        <v>87.477999999999994</v>
      </c>
      <c r="E29" s="77">
        <v>37.880000000000003</v>
      </c>
      <c r="F29" s="77">
        <v>31.408999999999999</v>
      </c>
      <c r="G29" s="77">
        <v>71.460999999999999</v>
      </c>
      <c r="H29" s="77">
        <v>75.186000000000007</v>
      </c>
      <c r="I29" s="77">
        <v>85.466999999999999</v>
      </c>
      <c r="J29" s="77">
        <v>100.37</v>
      </c>
      <c r="K29" s="77">
        <v>42.856000000000002</v>
      </c>
      <c r="L29" s="77">
        <v>38.319000000000003</v>
      </c>
      <c r="M29" s="77">
        <v>26.882999999999999</v>
      </c>
      <c r="N29" s="77">
        <v>6.367</v>
      </c>
      <c r="O29" s="77">
        <v>4.2939999999999996</v>
      </c>
      <c r="P29" s="77">
        <v>4.774</v>
      </c>
      <c r="Q29" s="77">
        <v>47.006</v>
      </c>
      <c r="R29" s="77">
        <v>47.53</v>
      </c>
      <c r="S29" s="77">
        <v>47.067</v>
      </c>
      <c r="T29" s="77">
        <v>47.142000000000003</v>
      </c>
      <c r="U29" s="77">
        <v>47.088999999999999</v>
      </c>
      <c r="V29" s="77">
        <v>49.537999999999997</v>
      </c>
      <c r="W29" s="77">
        <v>62.026000000000003</v>
      </c>
      <c r="X29" s="77">
        <v>46.774000000000001</v>
      </c>
      <c r="Y29" s="77">
        <v>5.6849999999999996</v>
      </c>
      <c r="Z29" s="78"/>
      <c r="AA29" s="79">
        <f>SUM(B29:Z29)</f>
        <v>1081.047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46.261000000000003</v>
      </c>
      <c r="C31" s="62">
        <f t="shared" si="4"/>
        <v>22.184999999999999</v>
      </c>
      <c r="D31" s="62">
        <f t="shared" si="4"/>
        <v>87.477999999999994</v>
      </c>
      <c r="E31" s="62">
        <f t="shared" si="4"/>
        <v>37.880000000000003</v>
      </c>
      <c r="F31" s="62">
        <f t="shared" si="4"/>
        <v>31.408999999999999</v>
      </c>
      <c r="G31" s="62">
        <f t="shared" si="4"/>
        <v>71.460999999999999</v>
      </c>
      <c r="H31" s="62">
        <f t="shared" si="4"/>
        <v>75.186000000000007</v>
      </c>
      <c r="I31" s="62">
        <f t="shared" si="4"/>
        <v>85.466999999999999</v>
      </c>
      <c r="J31" s="62">
        <f t="shared" si="4"/>
        <v>100.37</v>
      </c>
      <c r="K31" s="62">
        <f t="shared" si="4"/>
        <v>42.856000000000002</v>
      </c>
      <c r="L31" s="62">
        <f t="shared" si="4"/>
        <v>38.319000000000003</v>
      </c>
      <c r="M31" s="62">
        <f t="shared" si="4"/>
        <v>26.882999999999999</v>
      </c>
      <c r="N31" s="62">
        <f t="shared" si="4"/>
        <v>6.367</v>
      </c>
      <c r="O31" s="62">
        <f t="shared" si="4"/>
        <v>4.2939999999999996</v>
      </c>
      <c r="P31" s="62">
        <f t="shared" si="4"/>
        <v>4.774</v>
      </c>
      <c r="Q31" s="62">
        <f t="shared" si="4"/>
        <v>47.006</v>
      </c>
      <c r="R31" s="62">
        <f t="shared" si="4"/>
        <v>47.53</v>
      </c>
      <c r="S31" s="62">
        <f t="shared" si="4"/>
        <v>47.067</v>
      </c>
      <c r="T31" s="62">
        <f t="shared" si="4"/>
        <v>47.142000000000003</v>
      </c>
      <c r="U31" s="62">
        <f t="shared" si="4"/>
        <v>47.088999999999999</v>
      </c>
      <c r="V31" s="62">
        <f t="shared" si="4"/>
        <v>49.537999999999997</v>
      </c>
      <c r="W31" s="62">
        <f t="shared" si="4"/>
        <v>62.026000000000003</v>
      </c>
      <c r="X31" s="62">
        <f t="shared" si="4"/>
        <v>46.774000000000001</v>
      </c>
      <c r="Y31" s="62">
        <f t="shared" si="4"/>
        <v>5.6849999999999996</v>
      </c>
      <c r="Z31" s="63">
        <f t="shared" si="4"/>
        <v>0</v>
      </c>
      <c r="AA31" s="64">
        <f t="shared" si="4"/>
        <v>1081.047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27.3</v>
      </c>
      <c r="J38" s="99"/>
      <c r="K38" s="99"/>
      <c r="L38" s="99"/>
      <c r="M38" s="99"/>
      <c r="N38" s="99">
        <v>75.8</v>
      </c>
      <c r="O38" s="99">
        <v>143.5</v>
      </c>
      <c r="P38" s="99">
        <v>137.6</v>
      </c>
      <c r="Q38" s="99">
        <v>98.3</v>
      </c>
      <c r="R38" s="99"/>
      <c r="S38" s="99"/>
      <c r="T38" s="99">
        <v>28.3</v>
      </c>
      <c r="U38" s="99">
        <v>4.7</v>
      </c>
      <c r="V38" s="99"/>
      <c r="W38" s="99">
        <v>1.9</v>
      </c>
      <c r="X38" s="99"/>
      <c r="Y38" s="99">
        <v>9.3000000000000007</v>
      </c>
      <c r="Z38" s="100"/>
      <c r="AA38" s="79">
        <f t="shared" si="5"/>
        <v>526.69999999999993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27.3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75.8</v>
      </c>
      <c r="O39" s="88">
        <f t="shared" si="6"/>
        <v>143.5</v>
      </c>
      <c r="P39" s="88">
        <f t="shared" si="6"/>
        <v>137.6</v>
      </c>
      <c r="Q39" s="88">
        <f t="shared" si="6"/>
        <v>98.3</v>
      </c>
      <c r="R39" s="88">
        <f t="shared" si="6"/>
        <v>0</v>
      </c>
      <c r="S39" s="88">
        <f t="shared" si="6"/>
        <v>0</v>
      </c>
      <c r="T39" s="88">
        <f t="shared" si="6"/>
        <v>28.3</v>
      </c>
      <c r="U39" s="88">
        <f t="shared" si="6"/>
        <v>4.7</v>
      </c>
      <c r="V39" s="88">
        <f t="shared" si="6"/>
        <v>0</v>
      </c>
      <c r="W39" s="88">
        <f t="shared" si="6"/>
        <v>1.9</v>
      </c>
      <c r="X39" s="88">
        <f t="shared" si="6"/>
        <v>0</v>
      </c>
      <c r="Y39" s="88">
        <f t="shared" si="6"/>
        <v>9.3000000000000007</v>
      </c>
      <c r="Z39" s="89">
        <f t="shared" si="6"/>
        <v>0</v>
      </c>
      <c r="AA39" s="90">
        <f t="shared" si="5"/>
        <v>526.69999999999993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27.3</v>
      </c>
      <c r="J46" s="99"/>
      <c r="K46" s="99"/>
      <c r="L46" s="99"/>
      <c r="M46" s="99"/>
      <c r="N46" s="99">
        <v>75.8</v>
      </c>
      <c r="O46" s="99">
        <v>143.5</v>
      </c>
      <c r="P46" s="99">
        <v>137.6</v>
      </c>
      <c r="Q46" s="99">
        <v>98.3</v>
      </c>
      <c r="R46" s="99"/>
      <c r="S46" s="99"/>
      <c r="T46" s="99">
        <v>28.3</v>
      </c>
      <c r="U46" s="99">
        <v>4.7</v>
      </c>
      <c r="V46" s="99"/>
      <c r="W46" s="99">
        <v>1.9</v>
      </c>
      <c r="X46" s="99"/>
      <c r="Y46" s="99">
        <v>9.3000000000000007</v>
      </c>
      <c r="Z46" s="100"/>
      <c r="AA46" s="79">
        <f t="shared" si="7"/>
        <v>526.69999999999993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27.3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75.8</v>
      </c>
      <c r="O48" s="88">
        <f t="shared" si="8"/>
        <v>143.5</v>
      </c>
      <c r="P48" s="88">
        <f t="shared" si="8"/>
        <v>137.6</v>
      </c>
      <c r="Q48" s="88">
        <f t="shared" si="8"/>
        <v>98.3</v>
      </c>
      <c r="R48" s="88">
        <f t="shared" si="8"/>
        <v>0</v>
      </c>
      <c r="S48" s="88">
        <f t="shared" si="8"/>
        <v>0</v>
      </c>
      <c r="T48" s="88">
        <f t="shared" si="8"/>
        <v>28.3</v>
      </c>
      <c r="U48" s="88">
        <f t="shared" si="8"/>
        <v>4.7</v>
      </c>
      <c r="V48" s="88">
        <f t="shared" si="8"/>
        <v>0</v>
      </c>
      <c r="W48" s="88">
        <f t="shared" si="8"/>
        <v>1.9</v>
      </c>
      <c r="X48" s="88">
        <f t="shared" si="8"/>
        <v>0</v>
      </c>
      <c r="Y48" s="88">
        <f t="shared" si="8"/>
        <v>9.3000000000000007</v>
      </c>
      <c r="Z48" s="89">
        <f t="shared" si="8"/>
        <v>0</v>
      </c>
      <c r="AA48" s="90">
        <f t="shared" si="7"/>
        <v>526.69999999999993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46.261000000000003</v>
      </c>
      <c r="C51" s="88">
        <f t="shared" si="10"/>
        <v>22.185000000000002</v>
      </c>
      <c r="D51" s="88">
        <f t="shared" si="10"/>
        <v>87.477999999999994</v>
      </c>
      <c r="E51" s="88">
        <f t="shared" si="10"/>
        <v>37.880000000000003</v>
      </c>
      <c r="F51" s="88">
        <f t="shared" si="10"/>
        <v>31.408999999999999</v>
      </c>
      <c r="G51" s="88">
        <f t="shared" si="10"/>
        <v>71.460999999999999</v>
      </c>
      <c r="H51" s="88">
        <f t="shared" si="10"/>
        <v>75.186000000000007</v>
      </c>
      <c r="I51" s="88">
        <f t="shared" si="10"/>
        <v>112.767</v>
      </c>
      <c r="J51" s="88">
        <f t="shared" si="10"/>
        <v>100.37</v>
      </c>
      <c r="K51" s="88">
        <f t="shared" si="10"/>
        <v>42.856000000000002</v>
      </c>
      <c r="L51" s="88">
        <f t="shared" si="10"/>
        <v>38.319000000000003</v>
      </c>
      <c r="M51" s="88">
        <f t="shared" si="10"/>
        <v>26.882999999999999</v>
      </c>
      <c r="N51" s="88">
        <f t="shared" si="10"/>
        <v>82.167000000000002</v>
      </c>
      <c r="O51" s="88">
        <f t="shared" si="10"/>
        <v>147.79400000000001</v>
      </c>
      <c r="P51" s="88">
        <f t="shared" si="10"/>
        <v>142.374</v>
      </c>
      <c r="Q51" s="88">
        <f t="shared" si="10"/>
        <v>145.30599999999998</v>
      </c>
      <c r="R51" s="88">
        <f t="shared" si="10"/>
        <v>47.53</v>
      </c>
      <c r="S51" s="88">
        <f t="shared" si="10"/>
        <v>47.067</v>
      </c>
      <c r="T51" s="88">
        <f t="shared" si="10"/>
        <v>75.442000000000007</v>
      </c>
      <c r="U51" s="88">
        <f t="shared" si="10"/>
        <v>51.789000000000001</v>
      </c>
      <c r="V51" s="88">
        <f t="shared" si="10"/>
        <v>49.537999999999997</v>
      </c>
      <c r="W51" s="88">
        <f t="shared" si="10"/>
        <v>63.925999999999995</v>
      </c>
      <c r="X51" s="88">
        <f t="shared" si="10"/>
        <v>46.774000000000001</v>
      </c>
      <c r="Y51" s="88">
        <f t="shared" si="10"/>
        <v>14.984999999999999</v>
      </c>
      <c r="Z51" s="89">
        <f t="shared" si="10"/>
        <v>0</v>
      </c>
      <c r="AA51" s="104">
        <f>SUM(B51:Z51)</f>
        <v>1607.7470000000001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-39.9</v>
      </c>
      <c r="C4" s="18">
        <v>-15.5</v>
      </c>
      <c r="D4" s="18">
        <v>-81.5</v>
      </c>
      <c r="E4" s="18">
        <v>-21.8</v>
      </c>
      <c r="F4" s="18">
        <v>-26.3</v>
      </c>
      <c r="G4" s="18">
        <v>-68</v>
      </c>
      <c r="H4" s="18"/>
      <c r="I4" s="18">
        <v>27.3</v>
      </c>
      <c r="J4" s="18"/>
      <c r="K4" s="18"/>
      <c r="L4" s="18"/>
      <c r="M4" s="18"/>
      <c r="N4" s="18">
        <v>75.8</v>
      </c>
      <c r="O4" s="18">
        <v>143.5</v>
      </c>
      <c r="P4" s="18">
        <v>137.6</v>
      </c>
      <c r="Q4" s="18">
        <v>98.3</v>
      </c>
      <c r="R4" s="18">
        <v>-3</v>
      </c>
      <c r="S4" s="18">
        <v>-19.399999999999999</v>
      </c>
      <c r="T4" s="18">
        <v>28.3</v>
      </c>
      <c r="U4" s="18">
        <v>4.7</v>
      </c>
      <c r="V4" s="18"/>
      <c r="W4" s="18">
        <v>1.9</v>
      </c>
      <c r="X4" s="18">
        <v>-33.700000000000003</v>
      </c>
      <c r="Y4" s="18">
        <v>9.3000000000000007</v>
      </c>
      <c r="Z4" s="19"/>
      <c r="AA4" s="111">
        <f>SUM(B4:Z4)</f>
        <v>217.59999999999997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87.47</v>
      </c>
      <c r="C7" s="117">
        <v>89.48</v>
      </c>
      <c r="D7" s="117">
        <v>79.239999999999995</v>
      </c>
      <c r="E7" s="117">
        <v>74</v>
      </c>
      <c r="F7" s="117">
        <v>80.8</v>
      </c>
      <c r="G7" s="117">
        <v>99.34</v>
      </c>
      <c r="H7" s="117">
        <v>114.6</v>
      </c>
      <c r="I7" s="117">
        <v>128.61000000000001</v>
      </c>
      <c r="J7" s="117">
        <v>132.16999999999999</v>
      </c>
      <c r="K7" s="117">
        <v>108</v>
      </c>
      <c r="L7" s="117">
        <v>102</v>
      </c>
      <c r="M7" s="117">
        <v>93.2</v>
      </c>
      <c r="N7" s="117">
        <v>97.09</v>
      </c>
      <c r="O7" s="117">
        <v>102.64</v>
      </c>
      <c r="P7" s="117">
        <v>108</v>
      </c>
      <c r="Q7" s="117">
        <v>129.77000000000001</v>
      </c>
      <c r="R7" s="117">
        <v>149.6</v>
      </c>
      <c r="S7" s="117">
        <v>148.63</v>
      </c>
      <c r="T7" s="117">
        <v>130</v>
      </c>
      <c r="U7" s="117">
        <v>124.6</v>
      </c>
      <c r="V7" s="117">
        <v>116.41</v>
      </c>
      <c r="W7" s="117">
        <v>107.6</v>
      </c>
      <c r="X7" s="117">
        <v>102.35</v>
      </c>
      <c r="Y7" s="117">
        <v>74.7</v>
      </c>
      <c r="Z7" s="118"/>
      <c r="AA7" s="119">
        <f>IF(SUM(B7:Z7)&lt;&gt;0,AVERAGEIF(B7:Z7,"&lt;&gt;"""),"")</f>
        <v>107.51249999999997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39.9</v>
      </c>
      <c r="C15" s="133">
        <v>15.5</v>
      </c>
      <c r="D15" s="133">
        <v>81.5</v>
      </c>
      <c r="E15" s="133">
        <v>21.8</v>
      </c>
      <c r="F15" s="133">
        <v>26.3</v>
      </c>
      <c r="G15" s="133">
        <v>68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</v>
      </c>
      <c r="S15" s="133">
        <v>19.399999999999999</v>
      </c>
      <c r="T15" s="133"/>
      <c r="U15" s="133"/>
      <c r="V15" s="133"/>
      <c r="W15" s="133"/>
      <c r="X15" s="133">
        <v>33.700000000000003</v>
      </c>
      <c r="Y15" s="133"/>
      <c r="Z15" s="131"/>
      <c r="AA15" s="132">
        <f t="shared" si="0"/>
        <v>309.09999999999997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39.9</v>
      </c>
      <c r="C16" s="135">
        <f t="shared" si="1"/>
        <v>15.5</v>
      </c>
      <c r="D16" s="135">
        <f t="shared" si="1"/>
        <v>81.5</v>
      </c>
      <c r="E16" s="135">
        <f t="shared" si="1"/>
        <v>21.8</v>
      </c>
      <c r="F16" s="135">
        <f t="shared" si="1"/>
        <v>26.3</v>
      </c>
      <c r="G16" s="135">
        <f t="shared" si="1"/>
        <v>68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</v>
      </c>
      <c r="S16" s="135">
        <f t="shared" si="1"/>
        <v>19.399999999999999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33.700000000000003</v>
      </c>
      <c r="Y16" s="135">
        <f t="shared" si="1"/>
        <v>0</v>
      </c>
      <c r="Z16" s="136" t="str">
        <f t="shared" si="1"/>
        <v/>
      </c>
      <c r="AA16" s="90">
        <f t="shared" si="0"/>
        <v>309.09999999999997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27.3</v>
      </c>
      <c r="J23" s="133"/>
      <c r="K23" s="133"/>
      <c r="L23" s="133"/>
      <c r="M23" s="133"/>
      <c r="N23" s="133">
        <v>75.8</v>
      </c>
      <c r="O23" s="133">
        <v>143.5</v>
      </c>
      <c r="P23" s="133">
        <v>137.6</v>
      </c>
      <c r="Q23" s="133">
        <v>98.3</v>
      </c>
      <c r="R23" s="133"/>
      <c r="S23" s="133"/>
      <c r="T23" s="133">
        <v>28.3</v>
      </c>
      <c r="U23" s="133">
        <v>4.7</v>
      </c>
      <c r="V23" s="133"/>
      <c r="W23" s="133">
        <v>1.9</v>
      </c>
      <c r="X23" s="133"/>
      <c r="Y23" s="133">
        <v>9.3000000000000007</v>
      </c>
      <c r="Z23" s="131"/>
      <c r="AA23" s="132">
        <f t="shared" si="2"/>
        <v>526.69999999999993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27.3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75.8</v>
      </c>
      <c r="O24" s="135">
        <f t="shared" si="3"/>
        <v>143.5</v>
      </c>
      <c r="P24" s="135">
        <f t="shared" si="3"/>
        <v>137.6</v>
      </c>
      <c r="Q24" s="135">
        <f t="shared" si="3"/>
        <v>98.3</v>
      </c>
      <c r="R24" s="135">
        <f t="shared" si="3"/>
        <v>0</v>
      </c>
      <c r="S24" s="135">
        <f t="shared" si="3"/>
        <v>0</v>
      </c>
      <c r="T24" s="135">
        <f t="shared" si="3"/>
        <v>28.3</v>
      </c>
      <c r="U24" s="135">
        <f t="shared" si="3"/>
        <v>4.7</v>
      </c>
      <c r="V24" s="135">
        <f t="shared" si="3"/>
        <v>0</v>
      </c>
      <c r="W24" s="135">
        <f t="shared" si="3"/>
        <v>1.9</v>
      </c>
      <c r="X24" s="135">
        <f t="shared" si="3"/>
        <v>0</v>
      </c>
      <c r="Y24" s="135">
        <f t="shared" si="3"/>
        <v>9.3000000000000007</v>
      </c>
      <c r="Z24" s="136" t="str">
        <f t="shared" si="3"/>
        <v/>
      </c>
      <c r="AA24" s="90">
        <f t="shared" si="2"/>
        <v>526.69999999999993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2023-12-20T21:19:21Z</dcterms:created>
  <dcterms:modified xsi:type="dcterms:W3CDTF">2023-12-20T21:19:22Z</dcterms:modified>
</cp:coreProperties>
</file>