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<sst xmlns="http://schemas.openxmlformats.org/spreadsheetml/2006/main" count="117" uniqueCount="53">
  <si>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19/12/2023 23:21:05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</si>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</sst>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11C-474E-804A-A9F1100D346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11C-474E-804A-A9F1100D346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84.486000000000004</c:v>
                </c:pt>
                <c:pt idx="1">
                  <c:v>50</c:v>
                </c:pt>
                <c:pt idx="5">
                  <c:v>106.185</c:v>
                </c:pt>
                <c:pt idx="6">
                  <c:v>112.086</c:v>
                </c:pt>
                <c:pt idx="7">
                  <c:v>17.146999999999998</c:v>
                </c:pt>
                <c:pt idx="8">
                  <c:v>72.245000000000005</c:v>
                </c:pt>
                <c:pt idx="13">
                  <c:v>20</c:v>
                </c:pt>
                <c:pt idx="14">
                  <c:v>115.913</c:v>
                </c:pt>
                <c:pt idx="15">
                  <c:v>86.25</c:v>
                </c:pt>
                <c:pt idx="16">
                  <c:v>38.471000000000004</c:v>
                </c:pt>
                <c:pt idx="17">
                  <c:v>55.401000000000003</c:v>
                </c:pt>
                <c:pt idx="18">
                  <c:v>75.061999999999998</c:v>
                </c:pt>
                <c:pt idx="19">
                  <c:v>73.316000000000003</c:v>
                </c:pt>
                <c:pt idx="20">
                  <c:v>77.837999999999994</c:v>
                </c:pt>
                <c:pt idx="21">
                  <c:v>40.019000000000005</c:v>
                </c:pt>
                <c:pt idx="22">
                  <c:v>49.201000000000001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11C-474E-804A-A9F1100D346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43.4</c:v>
                </c:pt>
                <c:pt idx="3">
                  <c:v>33.299999999999997</c:v>
                </c:pt>
                <c:pt idx="4">
                  <c:v>40.299999999999997</c:v>
                </c:pt>
                <c:pt idx="5">
                  <c:v>0</c:v>
                </c:pt>
                <c:pt idx="6">
                  <c:v>0</c:v>
                </c:pt>
                <c:pt idx="7">
                  <c:v>35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11C-474E-804A-A9F1100D346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4.479000000000001</c:v>
                </c:pt>
                <c:pt idx="1">
                  <c:v>3.45</c:v>
                </c:pt>
                <c:pt idx="2">
                  <c:v>2.3209999999999997</c:v>
                </c:pt>
                <c:pt idx="3">
                  <c:v>4.0459999999999994</c:v>
                </c:pt>
                <c:pt idx="4">
                  <c:v>2.1619999999999999</c:v>
                </c:pt>
                <c:pt idx="5">
                  <c:v>2.2969999999999997</c:v>
                </c:pt>
                <c:pt idx="6">
                  <c:v>2.6549999999999998</c:v>
                </c:pt>
                <c:pt idx="7">
                  <c:v>3.6249999999999996</c:v>
                </c:pt>
                <c:pt idx="8">
                  <c:v>7.6579999999999995</c:v>
                </c:pt>
                <c:pt idx="9">
                  <c:v>5.79</c:v>
                </c:pt>
                <c:pt idx="10">
                  <c:v>4.49</c:v>
                </c:pt>
                <c:pt idx="11">
                  <c:v>4.3159999999999998</c:v>
                </c:pt>
                <c:pt idx="12">
                  <c:v>4.3620000000000001</c:v>
                </c:pt>
                <c:pt idx="13">
                  <c:v>14.736000000000001</c:v>
                </c:pt>
                <c:pt idx="14">
                  <c:v>17.059999999999999</c:v>
                </c:pt>
                <c:pt idx="15">
                  <c:v>12.632</c:v>
                </c:pt>
                <c:pt idx="16">
                  <c:v>3.1599999999999997</c:v>
                </c:pt>
                <c:pt idx="17">
                  <c:v>5.3689999999999998</c:v>
                </c:pt>
                <c:pt idx="18">
                  <c:v>3.5640000000000001</c:v>
                </c:pt>
                <c:pt idx="19">
                  <c:v>1.8289999999999997</c:v>
                </c:pt>
                <c:pt idx="20">
                  <c:v>1.256</c:v>
                </c:pt>
                <c:pt idx="21">
                  <c:v>4.9909999999999997</c:v>
                </c:pt>
                <c:pt idx="22">
                  <c:v>10.568</c:v>
                </c:pt>
                <c:pt idx="23">
                  <c:v>20.771999999999998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11C-474E-804A-A9F1100D346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11C-474E-804A-A9F1100D346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11C-474E-804A-A9F1100D34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100.729</c:v>
                </c:pt>
                <c:pt idx="1">
                  <c:v>64.55</c:v>
                </c:pt>
                <c:pt idx="2">
                  <c:v>56.093000000000004</c:v>
                </c:pt>
                <c:pt idx="3">
                  <c:v>46.945999999999998</c:v>
                </c:pt>
                <c:pt idx="4">
                  <c:v>50.997</c:v>
                </c:pt>
                <c:pt idx="5">
                  <c:v>116.90400000000001</c:v>
                </c:pt>
                <c:pt idx="6">
                  <c:v>124.949</c:v>
                </c:pt>
                <c:pt idx="7">
                  <c:v>61.016000000000005</c:v>
                </c:pt>
                <c:pt idx="8">
                  <c:v>98.486000000000004</c:v>
                </c:pt>
                <c:pt idx="9">
                  <c:v>36.034000000000006</c:v>
                </c:pt>
                <c:pt idx="10">
                  <c:v>39.283999999999999</c:v>
                </c:pt>
                <c:pt idx="11">
                  <c:v>46.945</c:v>
                </c:pt>
                <c:pt idx="12">
                  <c:v>35.299999999999997</c:v>
                </c:pt>
                <c:pt idx="13">
                  <c:v>77.894000000000005</c:v>
                </c:pt>
                <c:pt idx="14">
                  <c:v>149.143</c:v>
                </c:pt>
                <c:pt idx="15">
                  <c:v>104.328</c:v>
                </c:pt>
                <c:pt idx="16">
                  <c:v>42.488000000000007</c:v>
                </c:pt>
                <c:pt idx="17">
                  <c:v>60.77</c:v>
                </c:pt>
                <c:pt idx="18">
                  <c:v>79.126000000000005</c:v>
                </c:pt>
                <c:pt idx="19">
                  <c:v>75.540000000000006</c:v>
                </c:pt>
                <c:pt idx="20">
                  <c:v>79.393000000000001</c:v>
                </c:pt>
                <c:pt idx="21">
                  <c:v>47.189</c:v>
                </c:pt>
                <c:pt idx="22">
                  <c:v>66.289000000000001</c:v>
                </c:pt>
                <c:pt idx="23">
                  <c:v>27.317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11C-474E-804A-A9F1100D34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107.86</c:v>
                </c:pt>
                <c:pt idx="1">
                  <c:v>103.99</c:v>
                </c:pt>
                <c:pt idx="2">
                  <c:v>97.38</c:v>
                </c:pt>
                <c:pt idx="3">
                  <c:v>96</c:v>
                </c:pt>
                <c:pt idx="4">
                  <c:v>96.8</c:v>
                </c:pt>
                <c:pt idx="5">
                  <c:v>106.51</c:v>
                </c:pt>
                <c:pt idx="6">
                  <c:v>111.93</c:v>
                </c:pt>
                <c:pt idx="7">
                  <c:v>135</c:v>
                </c:pt>
                <c:pt idx="8">
                  <c:v>110.47</c:v>
                </c:pt>
                <c:pt idx="9">
                  <c:v>65</c:v>
                </c:pt>
                <c:pt idx="10">
                  <c:v>58</c:v>
                </c:pt>
                <c:pt idx="11">
                  <c:v>41.01</c:v>
                </c:pt>
                <c:pt idx="12">
                  <c:v>55</c:v>
                </c:pt>
                <c:pt idx="13">
                  <c:v>94.47</c:v>
                </c:pt>
                <c:pt idx="14">
                  <c:v>113.91</c:v>
                </c:pt>
                <c:pt idx="15">
                  <c:v>122</c:v>
                </c:pt>
                <c:pt idx="16">
                  <c:v>127.43</c:v>
                </c:pt>
                <c:pt idx="17">
                  <c:v>123.7</c:v>
                </c:pt>
                <c:pt idx="18">
                  <c:v>115.57</c:v>
                </c:pt>
                <c:pt idx="19">
                  <c:v>115.17</c:v>
                </c:pt>
                <c:pt idx="20">
                  <c:v>112.5</c:v>
                </c:pt>
                <c:pt idx="21">
                  <c:v>107.73</c:v>
                </c:pt>
                <c:pt idx="22">
                  <c:v>104.44</c:v>
                </c:pt>
                <c:pt idx="23">
                  <c:v>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11C-474E-804A-A9F1100D34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100.74100000000001</v>
      </c>
      <c r="C4" s="18">
        <v>64.59899999999999</v>
      </c>
      <c r="D4" s="18">
        <v>56.088000000000001</v>
      </c>
      <c r="E4" s="18">
        <v>46.930999999999997</v>
      </c>
      <c r="F4" s="18">
        <v>50.967999999999996</v>
      </c>
      <c r="G4" s="18">
        <v>116.905</v>
      </c>
      <c r="H4" s="18">
        <v>124.94999999999999</v>
      </c>
      <c r="I4" s="18">
        <v>61.002999999999993</v>
      </c>
      <c r="J4" s="18">
        <v>98.486000000000004</v>
      </c>
      <c r="K4" s="18">
        <v>36.033999999999999</v>
      </c>
      <c r="L4" s="18">
        <v>39.284000000000006</v>
      </c>
      <c r="M4" s="18">
        <v>46.945</v>
      </c>
      <c r="N4" s="18">
        <v>35.299999999999997</v>
      </c>
      <c r="O4" s="18">
        <v>77.893999999999991</v>
      </c>
      <c r="P4" s="18">
        <v>149.14999999999998</v>
      </c>
      <c r="Q4" s="18">
        <v>104.334</v>
      </c>
      <c r="R4" s="18">
        <v>42.487999999999992</v>
      </c>
      <c r="S4" s="18">
        <v>60.77</v>
      </c>
      <c r="T4" s="18">
        <v>79.126000000000005</v>
      </c>
      <c r="U4" s="18">
        <v>75.540000000000006</v>
      </c>
      <c r="V4" s="18">
        <v>79.393000000000001</v>
      </c>
      <c r="W4" s="18">
        <v>47.189</v>
      </c>
      <c r="X4" s="18">
        <v>66.289000000000001</v>
      </c>
      <c r="Y4" s="18">
        <v>27.316999999999997</v>
      </c>
      <c r="Z4" s="19"/>
      <c r="AA4" s="20">
        <f>SUM(B4:Z4)</f>
        <v>1687.7240000000002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107.86</v>
      </c>
      <c r="C7" s="28">
        <v>103.99</v>
      </c>
      <c r="D7" s="28">
        <v>97.38</v>
      </c>
      <c r="E7" s="28">
        <v>96</v>
      </c>
      <c r="F7" s="28">
        <v>96.8</v>
      </c>
      <c r="G7" s="28">
        <v>106.51</v>
      </c>
      <c r="H7" s="28">
        <v>111.93</v>
      </c>
      <c r="I7" s="28">
        <v>135</v>
      </c>
      <c r="J7" s="28">
        <v>110.47</v>
      </c>
      <c r="K7" s="28">
        <v>65</v>
      </c>
      <c r="L7" s="28">
        <v>58</v>
      </c>
      <c r="M7" s="28">
        <v>41.01</v>
      </c>
      <c r="N7" s="28">
        <v>55</v>
      </c>
      <c r="O7" s="28">
        <v>94.47</v>
      </c>
      <c r="P7" s="28">
        <v>113.91</v>
      </c>
      <c r="Q7" s="28">
        <v>122</v>
      </c>
      <c r="R7" s="28">
        <v>127.43</v>
      </c>
      <c r="S7" s="28">
        <v>123.7</v>
      </c>
      <c r="T7" s="28">
        <v>115.57</v>
      </c>
      <c r="U7" s="28">
        <v>115.17</v>
      </c>
      <c r="V7" s="28">
        <v>112.5</v>
      </c>
      <c r="W7" s="28">
        <v>107.73</v>
      </c>
      <c r="X7" s="28">
        <v>104.44</v>
      </c>
      <c r="Y7" s="28">
        <v>92</v>
      </c>
      <c r="Z7" s="29"/>
      <c r="AA7" s="30">
        <f>IF(SUM(B7:Z7)&lt;&gt;0,AVERAGEIF(B7:Z7,"&lt;&gt;"""),"")</f>
        <v>100.57791666666668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84.486000000000004</v>
      </c>
      <c r="C12" s="52">
        <v>50</v>
      </c>
      <c r="D12" s="52"/>
      <c r="E12" s="52"/>
      <c r="F12" s="52"/>
      <c r="G12" s="52">
        <v>106.185</v>
      </c>
      <c r="H12" s="52">
        <v>112.086</v>
      </c>
      <c r="I12" s="52">
        <v>17.146999999999998</v>
      </c>
      <c r="J12" s="52">
        <v>72.245000000000005</v>
      </c>
      <c r="K12" s="52"/>
      <c r="L12" s="52"/>
      <c r="M12" s="52"/>
      <c r="N12" s="52"/>
      <c r="O12" s="52">
        <v>20</v>
      </c>
      <c r="P12" s="52">
        <v>115.913</v>
      </c>
      <c r="Q12" s="52">
        <v>86.25</v>
      </c>
      <c r="R12" s="52">
        <v>38.471000000000004</v>
      </c>
      <c r="S12" s="52">
        <v>55.401000000000003</v>
      </c>
      <c r="T12" s="52">
        <v>75.061999999999998</v>
      </c>
      <c r="U12" s="52">
        <v>73.316000000000003</v>
      </c>
      <c r="V12" s="52">
        <v>77.837999999999994</v>
      </c>
      <c r="W12" s="52">
        <v>40.019000000000005</v>
      </c>
      <c r="X12" s="52">
        <v>49.201000000000001</v>
      </c>
      <c r="Y12" s="52"/>
      <c r="Z12" s="53"/>
      <c r="AA12" s="54">
        <f t="shared" si="0"/>
        <v>1073.6199999999999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4.479000000000001</v>
      </c>
      <c r="C14" s="57">
        <v>3.45</v>
      </c>
      <c r="D14" s="57">
        <v>2.3209999999999997</v>
      </c>
      <c r="E14" s="57">
        <v>4.0459999999999994</v>
      </c>
      <c r="F14" s="57">
        <v>2.1619999999999999</v>
      </c>
      <c r="G14" s="57">
        <v>2.2969999999999997</v>
      </c>
      <c r="H14" s="57">
        <v>2.6549999999999998</v>
      </c>
      <c r="I14" s="57">
        <v>3.6249999999999996</v>
      </c>
      <c r="J14" s="57">
        <v>7.6579999999999995</v>
      </c>
      <c r="K14" s="57">
        <v>5.79</v>
      </c>
      <c r="L14" s="57">
        <v>4.49</v>
      </c>
      <c r="M14" s="57">
        <v>4.3159999999999998</v>
      </c>
      <c r="N14" s="57">
        <v>4.3620000000000001</v>
      </c>
      <c r="O14" s="57">
        <v>14.736000000000001</v>
      </c>
      <c r="P14" s="57">
        <v>17.059999999999999</v>
      </c>
      <c r="Q14" s="57">
        <v>12.632</v>
      </c>
      <c r="R14" s="57">
        <v>3.1599999999999997</v>
      </c>
      <c r="S14" s="57">
        <v>5.3689999999999998</v>
      </c>
      <c r="T14" s="57">
        <v>3.5640000000000001</v>
      </c>
      <c r="U14" s="57">
        <v>1.8289999999999997</v>
      </c>
      <c r="V14" s="57">
        <v>1.256</v>
      </c>
      <c r="W14" s="57">
        <v>4.9909999999999997</v>
      </c>
      <c r="X14" s="57">
        <v>10.568</v>
      </c>
      <c r="Y14" s="57">
        <v>20.771999999999998</v>
      </c>
      <c r="Z14" s="58"/>
      <c r="AA14" s="59">
        <f t="shared" si="0"/>
        <v>147.58799999999999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88.965000000000003</v>
      </c>
      <c r="C16" s="62">
        <f t="shared" ref="C16:Z16" si="1">IF(LEN(C$2)&gt;0,SUM(C10:C15),"")</f>
        <v>53.45</v>
      </c>
      <c r="D16" s="62">
        <f t="shared" si="1"/>
        <v>2.3209999999999997</v>
      </c>
      <c r="E16" s="62">
        <f t="shared" si="1"/>
        <v>4.0459999999999994</v>
      </c>
      <c r="F16" s="62">
        <f t="shared" si="1"/>
        <v>2.1619999999999999</v>
      </c>
      <c r="G16" s="62">
        <f t="shared" si="1"/>
        <v>108.482</v>
      </c>
      <c r="H16" s="62">
        <f t="shared" si="1"/>
        <v>114.741</v>
      </c>
      <c r="I16" s="62">
        <f t="shared" si="1"/>
        <v>20.771999999999998</v>
      </c>
      <c r="J16" s="62">
        <f t="shared" si="1"/>
        <v>79.903000000000006</v>
      </c>
      <c r="K16" s="62">
        <f t="shared" si="1"/>
        <v>5.79</v>
      </c>
      <c r="L16" s="62">
        <f t="shared" si="1"/>
        <v>4.49</v>
      </c>
      <c r="M16" s="62">
        <f t="shared" si="1"/>
        <v>4.3159999999999998</v>
      </c>
      <c r="N16" s="62">
        <f t="shared" si="1"/>
        <v>4.3620000000000001</v>
      </c>
      <c r="O16" s="62">
        <f t="shared" si="1"/>
        <v>34.736000000000004</v>
      </c>
      <c r="P16" s="62">
        <f t="shared" si="1"/>
        <v>132.97299999999998</v>
      </c>
      <c r="Q16" s="62">
        <f t="shared" si="1"/>
        <v>98.882000000000005</v>
      </c>
      <c r="R16" s="62">
        <f t="shared" si="1"/>
        <v>41.631</v>
      </c>
      <c r="S16" s="62">
        <f t="shared" si="1"/>
        <v>60.77</v>
      </c>
      <c r="T16" s="62">
        <f t="shared" si="1"/>
        <v>78.626000000000005</v>
      </c>
      <c r="U16" s="62">
        <f t="shared" si="1"/>
        <v>75.144999999999996</v>
      </c>
      <c r="V16" s="62">
        <f t="shared" si="1"/>
        <v>79.093999999999994</v>
      </c>
      <c r="W16" s="62">
        <f t="shared" si="1"/>
        <v>45.010000000000005</v>
      </c>
      <c r="X16" s="62">
        <f t="shared" si="1"/>
        <v>59.768999999999998</v>
      </c>
      <c r="Y16" s="62">
        <f t="shared" si="1"/>
        <v>20.771999999999998</v>
      </c>
      <c r="Z16" s="63" t="str">
        <f t="shared" si="1"/>
        <v/>
      </c>
      <c r="AA16" s="64">
        <f>SUM(AA10:AA15)</f>
        <v>1221.2079999999999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6.1219999999999999</v>
      </c>
      <c r="C20" s="77">
        <v>5.9180000000000001</v>
      </c>
      <c r="D20" s="77">
        <v>5.1539999999999999</v>
      </c>
      <c r="E20" s="77">
        <v>5.51</v>
      </c>
      <c r="F20" s="77">
        <v>4.62</v>
      </c>
      <c r="G20" s="77">
        <v>5.226</v>
      </c>
      <c r="H20" s="77">
        <v>6.4189999999999996</v>
      </c>
      <c r="I20" s="77"/>
      <c r="J20" s="77"/>
      <c r="K20" s="77"/>
      <c r="L20" s="77">
        <v>13.694000000000001</v>
      </c>
      <c r="M20" s="77">
        <v>4.5540000000000003</v>
      </c>
      <c r="N20" s="77">
        <v>11.951000000000001</v>
      </c>
      <c r="O20" s="77">
        <v>15.799999999999999</v>
      </c>
      <c r="P20" s="77">
        <v>1.248</v>
      </c>
      <c r="Q20" s="77"/>
      <c r="R20" s="77"/>
      <c r="S20" s="77"/>
      <c r="T20" s="77">
        <v>0.2</v>
      </c>
      <c r="U20" s="77"/>
      <c r="V20" s="77">
        <v>0.1</v>
      </c>
      <c r="W20" s="77">
        <v>2.0419999999999998</v>
      </c>
      <c r="X20" s="77"/>
      <c r="Y20" s="77"/>
      <c r="Z20" s="78"/>
      <c r="AA20" s="79">
        <f t="shared" si="2"/>
        <v>88.558000000000007</v>
      </c>
    </row>
    <row r="21" spans="1:27" ht="25.15" customHeight="1" x14ac:dyDescent="0.2">
      <c r="A21" s="75" t="s">
        <v>16</v>
      </c>
      <c r="B21" s="80">
        <v>5.6539999999999999</v>
      </c>
      <c r="C21" s="81">
        <v>5.2309999999999999</v>
      </c>
      <c r="D21" s="81">
        <v>5.2130000000000001</v>
      </c>
      <c r="E21" s="81">
        <v>4.0750000000000002</v>
      </c>
      <c r="F21" s="81">
        <v>3.8860000000000001</v>
      </c>
      <c r="G21" s="81">
        <v>3.1970000000000001</v>
      </c>
      <c r="H21" s="81">
        <v>3.79</v>
      </c>
      <c r="I21" s="81">
        <v>5.2309999999999999</v>
      </c>
      <c r="J21" s="81">
        <v>18.582999999999998</v>
      </c>
      <c r="K21" s="81">
        <v>30.244</v>
      </c>
      <c r="L21" s="81">
        <v>21.1</v>
      </c>
      <c r="M21" s="81">
        <v>38.074999999999996</v>
      </c>
      <c r="N21" s="81">
        <v>18.986999999999998</v>
      </c>
      <c r="O21" s="81">
        <v>27.358000000000004</v>
      </c>
      <c r="P21" s="81">
        <v>14.929</v>
      </c>
      <c r="Q21" s="81">
        <v>5.452</v>
      </c>
      <c r="R21" s="81">
        <v>0.85699999999999998</v>
      </c>
      <c r="S21" s="81"/>
      <c r="T21" s="81">
        <v>0.3</v>
      </c>
      <c r="U21" s="81">
        <v>0.39500000000000002</v>
      </c>
      <c r="V21" s="81">
        <v>0.19900000000000001</v>
      </c>
      <c r="W21" s="81">
        <v>0.13700000000000001</v>
      </c>
      <c r="X21" s="81">
        <v>6.52</v>
      </c>
      <c r="Y21" s="81">
        <v>6.5449999999999999</v>
      </c>
      <c r="Z21" s="78"/>
      <c r="AA21" s="79">
        <f t="shared" si="2"/>
        <v>225.958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11.776</v>
      </c>
      <c r="C25" s="88">
        <f t="shared" ref="C25:Z25" si="3">IF(LEN(C$2)&gt;0,SUM(C19:C24),"")</f>
        <v>11.149000000000001</v>
      </c>
      <c r="D25" s="88">
        <f t="shared" si="3"/>
        <v>10.367000000000001</v>
      </c>
      <c r="E25" s="88">
        <f t="shared" si="3"/>
        <v>9.5850000000000009</v>
      </c>
      <c r="F25" s="88">
        <f t="shared" si="3"/>
        <v>8.5060000000000002</v>
      </c>
      <c r="G25" s="88">
        <f t="shared" si="3"/>
        <v>8.423</v>
      </c>
      <c r="H25" s="88">
        <f t="shared" si="3"/>
        <v>10.209</v>
      </c>
      <c r="I25" s="88">
        <f t="shared" si="3"/>
        <v>5.2309999999999999</v>
      </c>
      <c r="J25" s="88">
        <f t="shared" si="3"/>
        <v>18.582999999999998</v>
      </c>
      <c r="K25" s="88">
        <f t="shared" si="3"/>
        <v>30.244</v>
      </c>
      <c r="L25" s="88">
        <f t="shared" si="3"/>
        <v>34.794000000000004</v>
      </c>
      <c r="M25" s="88">
        <f t="shared" si="3"/>
        <v>42.628999999999998</v>
      </c>
      <c r="N25" s="88">
        <f t="shared" si="3"/>
        <v>30.937999999999999</v>
      </c>
      <c r="O25" s="88">
        <f t="shared" si="3"/>
        <v>43.158000000000001</v>
      </c>
      <c r="P25" s="88">
        <f t="shared" si="3"/>
        <v>16.177</v>
      </c>
      <c r="Q25" s="88">
        <f t="shared" si="3"/>
        <v>5.452</v>
      </c>
      <c r="R25" s="88">
        <f t="shared" si="3"/>
        <v>0.85699999999999998</v>
      </c>
      <c r="S25" s="88">
        <f t="shared" si="3"/>
        <v>0</v>
      </c>
      <c r="T25" s="88">
        <f t="shared" si="3"/>
        <v>0.5</v>
      </c>
      <c r="U25" s="88">
        <f t="shared" si="3"/>
        <v>0.39500000000000002</v>
      </c>
      <c r="V25" s="88">
        <f t="shared" si="3"/>
        <v>0.29900000000000004</v>
      </c>
      <c r="W25" s="88">
        <f t="shared" si="3"/>
        <v>2.1789999999999998</v>
      </c>
      <c r="X25" s="88">
        <f t="shared" si="3"/>
        <v>6.52</v>
      </c>
      <c r="Y25" s="88">
        <f t="shared" si="3"/>
        <v>6.5449999999999999</v>
      </c>
      <c r="Z25" s="89" t="str">
        <f t="shared" si="3"/>
        <v/>
      </c>
      <c r="AA25" s="90">
        <f>SUM(AA19:AA24)</f>
        <v>314.51600000000002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100.741</v>
      </c>
      <c r="C29" s="77">
        <v>64.599000000000004</v>
      </c>
      <c r="D29" s="77">
        <v>12.688000000000001</v>
      </c>
      <c r="E29" s="77">
        <v>13.631</v>
      </c>
      <c r="F29" s="77">
        <v>10.667999999999999</v>
      </c>
      <c r="G29" s="77">
        <v>116.905</v>
      </c>
      <c r="H29" s="77">
        <v>124.95</v>
      </c>
      <c r="I29" s="77">
        <v>26.003</v>
      </c>
      <c r="J29" s="77">
        <v>98.486000000000004</v>
      </c>
      <c r="K29" s="77">
        <v>36.033999999999999</v>
      </c>
      <c r="L29" s="77">
        <v>39.283999999999999</v>
      </c>
      <c r="M29" s="77">
        <v>46.945</v>
      </c>
      <c r="N29" s="77">
        <v>35.299999999999997</v>
      </c>
      <c r="O29" s="77">
        <v>77.894000000000005</v>
      </c>
      <c r="P29" s="77">
        <v>149.15</v>
      </c>
      <c r="Q29" s="77">
        <v>104.334</v>
      </c>
      <c r="R29" s="77">
        <v>42.488</v>
      </c>
      <c r="S29" s="77">
        <v>60.77</v>
      </c>
      <c r="T29" s="77">
        <v>79.126000000000005</v>
      </c>
      <c r="U29" s="77">
        <v>75.540000000000006</v>
      </c>
      <c r="V29" s="77">
        <v>79.393000000000001</v>
      </c>
      <c r="W29" s="77">
        <v>47.189</v>
      </c>
      <c r="X29" s="77">
        <v>66.289000000000001</v>
      </c>
      <c r="Y29" s="77">
        <v>27.317</v>
      </c>
      <c r="Z29" s="78"/>
      <c r="AA29" s="79">
        <f>SUM(B29:Z29)</f>
        <v>1535.7239999999999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100.741</v>
      </c>
      <c r="C31" s="62">
        <f t="shared" ref="C31:Z31" si="4">IF(LEN(C$2)&gt;0,SUM(C28:C30),"")</f>
        <v>64.599000000000004</v>
      </c>
      <c r="D31" s="62">
        <f t="shared" si="4"/>
        <v>12.688000000000001</v>
      </c>
      <c r="E31" s="62">
        <f t="shared" si="4"/>
        <v>13.631</v>
      </c>
      <c r="F31" s="62">
        <f t="shared" si="4"/>
        <v>10.667999999999999</v>
      </c>
      <c r="G31" s="62">
        <f t="shared" si="4"/>
        <v>116.905</v>
      </c>
      <c r="H31" s="62">
        <f t="shared" si="4"/>
        <v>124.95</v>
      </c>
      <c r="I31" s="62">
        <f t="shared" si="4"/>
        <v>26.003</v>
      </c>
      <c r="J31" s="62">
        <f t="shared" si="4"/>
        <v>98.486000000000004</v>
      </c>
      <c r="K31" s="62">
        <f t="shared" si="4"/>
        <v>36.033999999999999</v>
      </c>
      <c r="L31" s="62">
        <f t="shared" si="4"/>
        <v>39.283999999999999</v>
      </c>
      <c r="M31" s="62">
        <f t="shared" si="4"/>
        <v>46.945</v>
      </c>
      <c r="N31" s="62">
        <f t="shared" si="4"/>
        <v>35.299999999999997</v>
      </c>
      <c r="O31" s="62">
        <f t="shared" si="4"/>
        <v>77.894000000000005</v>
      </c>
      <c r="P31" s="62">
        <f t="shared" si="4"/>
        <v>149.15</v>
      </c>
      <c r="Q31" s="62">
        <f t="shared" si="4"/>
        <v>104.334</v>
      </c>
      <c r="R31" s="62">
        <f t="shared" si="4"/>
        <v>42.488</v>
      </c>
      <c r="S31" s="62">
        <f t="shared" si="4"/>
        <v>60.77</v>
      </c>
      <c r="T31" s="62">
        <f t="shared" si="4"/>
        <v>79.126000000000005</v>
      </c>
      <c r="U31" s="62">
        <f t="shared" si="4"/>
        <v>75.540000000000006</v>
      </c>
      <c r="V31" s="62">
        <f t="shared" si="4"/>
        <v>79.393000000000001</v>
      </c>
      <c r="W31" s="62">
        <f t="shared" si="4"/>
        <v>47.189</v>
      </c>
      <c r="X31" s="62">
        <f t="shared" si="4"/>
        <v>66.289000000000001</v>
      </c>
      <c r="Y31" s="62">
        <f t="shared" si="4"/>
        <v>27.317</v>
      </c>
      <c r="Z31" s="63" t="str">
        <f t="shared" si="4"/>
        <v/>
      </c>
      <c r="AA31" s="64">
        <f>SUM(AA28:AA30)</f>
        <v>1535.7239999999999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>
        <v>43.4</v>
      </c>
      <c r="E38" s="99">
        <v>33.299999999999997</v>
      </c>
      <c r="F38" s="99">
        <v>40.299999999999997</v>
      </c>
      <c r="G38" s="99"/>
      <c r="H38" s="99"/>
      <c r="I38" s="99">
        <v>35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152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43.4</v>
      </c>
      <c r="E39" s="88">
        <f t="shared" si="6"/>
        <v>33.299999999999997</v>
      </c>
      <c r="F39" s="88">
        <f t="shared" si="6"/>
        <v>40.299999999999997</v>
      </c>
      <c r="G39" s="88">
        <f t="shared" si="6"/>
        <v>0</v>
      </c>
      <c r="H39" s="88">
        <f t="shared" si="6"/>
        <v>0</v>
      </c>
      <c r="I39" s="88">
        <f t="shared" si="6"/>
        <v>35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152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>
        <v>43.4</v>
      </c>
      <c r="E46" s="99">
        <v>33.299999999999997</v>
      </c>
      <c r="F46" s="99">
        <v>40.299999999999997</v>
      </c>
      <c r="G46" s="99"/>
      <c r="H46" s="99"/>
      <c r="I46" s="99">
        <v>35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152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43.4</v>
      </c>
      <c r="E48" s="88">
        <f t="shared" si="8"/>
        <v>33.299999999999997</v>
      </c>
      <c r="F48" s="88">
        <f t="shared" si="8"/>
        <v>40.299999999999997</v>
      </c>
      <c r="G48" s="88">
        <f t="shared" si="8"/>
        <v>0</v>
      </c>
      <c r="H48" s="88">
        <f t="shared" si="8"/>
        <v>0</v>
      </c>
      <c r="I48" s="88">
        <f t="shared" si="8"/>
        <v>35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152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100.741</v>
      </c>
      <c r="C51" s="88">
        <f t="shared" si="10"/>
        <v>64.599000000000004</v>
      </c>
      <c r="D51" s="88">
        <f t="shared" si="10"/>
        <v>56.088000000000001</v>
      </c>
      <c r="E51" s="88">
        <f t="shared" si="10"/>
        <v>46.930999999999997</v>
      </c>
      <c r="F51" s="88">
        <f t="shared" si="10"/>
        <v>50.967999999999996</v>
      </c>
      <c r="G51" s="88">
        <f t="shared" si="10"/>
        <v>116.905</v>
      </c>
      <c r="H51" s="88">
        <f t="shared" si="10"/>
        <v>124.95</v>
      </c>
      <c r="I51" s="88">
        <f t="shared" si="10"/>
        <v>61.003</v>
      </c>
      <c r="J51" s="88">
        <f t="shared" si="10"/>
        <v>98.486000000000004</v>
      </c>
      <c r="K51" s="88">
        <f t="shared" si="10"/>
        <v>36.033999999999999</v>
      </c>
      <c r="L51" s="88">
        <f t="shared" si="10"/>
        <v>39.284000000000006</v>
      </c>
      <c r="M51" s="88">
        <f t="shared" si="10"/>
        <v>46.945</v>
      </c>
      <c r="N51" s="88">
        <f t="shared" si="10"/>
        <v>35.299999999999997</v>
      </c>
      <c r="O51" s="88">
        <f t="shared" si="10"/>
        <v>77.894000000000005</v>
      </c>
      <c r="P51" s="88">
        <f t="shared" si="10"/>
        <v>149.14999999999998</v>
      </c>
      <c r="Q51" s="88">
        <f t="shared" si="10"/>
        <v>104.334</v>
      </c>
      <c r="R51" s="88">
        <f t="shared" si="10"/>
        <v>42.488</v>
      </c>
      <c r="S51" s="88">
        <f t="shared" si="10"/>
        <v>60.77</v>
      </c>
      <c r="T51" s="88">
        <f t="shared" si="10"/>
        <v>79.126000000000005</v>
      </c>
      <c r="U51" s="88">
        <f t="shared" si="10"/>
        <v>75.539999999999992</v>
      </c>
      <c r="V51" s="88">
        <f t="shared" si="10"/>
        <v>79.393000000000001</v>
      </c>
      <c r="W51" s="88">
        <f t="shared" si="10"/>
        <v>47.189000000000007</v>
      </c>
      <c r="X51" s="88">
        <f t="shared" si="10"/>
        <v>66.289000000000001</v>
      </c>
      <c r="Y51" s="88">
        <f t="shared" si="10"/>
        <v>27.317</v>
      </c>
      <c r="Z51" s="89" t="str">
        <f t="shared" si="10"/>
        <v/>
      </c>
      <c r="AA51" s="104">
        <f>SUM(B51:Z51)</f>
        <v>1687.7240000000002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45280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100.729</v>
      </c>
      <c r="C4" s="18">
        <v>64.55</v>
      </c>
      <c r="D4" s="18">
        <v>56.093000000000004</v>
      </c>
      <c r="E4" s="18">
        <v>46.945999999999998</v>
      </c>
      <c r="F4" s="18">
        <v>50.997</v>
      </c>
      <c r="G4" s="18">
        <v>116.90400000000001</v>
      </c>
      <c r="H4" s="18">
        <v>124.949</v>
      </c>
      <c r="I4" s="18">
        <v>61.016000000000005</v>
      </c>
      <c r="J4" s="18">
        <v>98.486000000000004</v>
      </c>
      <c r="K4" s="18">
        <v>36.034000000000006</v>
      </c>
      <c r="L4" s="18">
        <v>39.283999999999999</v>
      </c>
      <c r="M4" s="18">
        <v>46.945</v>
      </c>
      <c r="N4" s="18">
        <v>35.299999999999997</v>
      </c>
      <c r="O4" s="18">
        <v>77.894000000000005</v>
      </c>
      <c r="P4" s="18">
        <v>149.143</v>
      </c>
      <c r="Q4" s="18">
        <v>104.328</v>
      </c>
      <c r="R4" s="18">
        <v>42.488000000000007</v>
      </c>
      <c r="S4" s="18">
        <v>60.77</v>
      </c>
      <c r="T4" s="18">
        <v>79.126000000000005</v>
      </c>
      <c r="U4" s="18">
        <v>75.540000000000006</v>
      </c>
      <c r="V4" s="18">
        <v>79.393000000000001</v>
      </c>
      <c r="W4" s="18">
        <v>47.189</v>
      </c>
      <c r="X4" s="18">
        <v>66.289000000000001</v>
      </c>
      <c r="Y4" s="18">
        <v>27.317</v>
      </c>
      <c r="Z4" s="19"/>
      <c r="AA4" s="20">
        <f>SUM(B4:Z4)</f>
        <v>1687.71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107.86</v>
      </c>
      <c r="C7" s="28">
        <v>103.99</v>
      </c>
      <c r="D7" s="28">
        <v>97.38</v>
      </c>
      <c r="E7" s="28">
        <v>96</v>
      </c>
      <c r="F7" s="28">
        <v>96.8</v>
      </c>
      <c r="G7" s="28">
        <v>106.51</v>
      </c>
      <c r="H7" s="28">
        <v>111.93</v>
      </c>
      <c r="I7" s="28">
        <v>135</v>
      </c>
      <c r="J7" s="28">
        <v>110.47</v>
      </c>
      <c r="K7" s="28">
        <v>65</v>
      </c>
      <c r="L7" s="28">
        <v>58</v>
      </c>
      <c r="M7" s="28">
        <v>41.01</v>
      </c>
      <c r="N7" s="28">
        <v>55</v>
      </c>
      <c r="O7" s="28">
        <v>94.47</v>
      </c>
      <c r="P7" s="28">
        <v>113.91</v>
      </c>
      <c r="Q7" s="28">
        <v>122</v>
      </c>
      <c r="R7" s="28">
        <v>127.43</v>
      </c>
      <c r="S7" s="28">
        <v>123.7</v>
      </c>
      <c r="T7" s="28">
        <v>115.57</v>
      </c>
      <c r="U7" s="28">
        <v>115.17</v>
      </c>
      <c r="V7" s="28">
        <v>112.5</v>
      </c>
      <c r="W7" s="28">
        <v>107.73</v>
      </c>
      <c r="X7" s="28">
        <v>104.44</v>
      </c>
      <c r="Y7" s="28">
        <v>92</v>
      </c>
      <c r="Z7" s="29"/>
      <c r="AA7" s="30">
        <f>IF(SUM(B7:Z7)&lt;&gt;0,AVERAGEIF(B7:Z7,"&lt;&gt;"""),"")</f>
        <v>100.57791666666668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>
        <v>3.3000000000000002E-2</v>
      </c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3.3000000000000002E-2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>
        <v>15.164</v>
      </c>
      <c r="L14" s="57">
        <v>14.525</v>
      </c>
      <c r="M14" s="57">
        <v>15.757</v>
      </c>
      <c r="N14" s="57">
        <v>14.462999999999999</v>
      </c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59.908999999999999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3.3000000000000002E-2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15.164</v>
      </c>
      <c r="L16" s="62">
        <f t="shared" si="1"/>
        <v>14.525</v>
      </c>
      <c r="M16" s="62">
        <f t="shared" si="1"/>
        <v>15.757</v>
      </c>
      <c r="N16" s="62">
        <f t="shared" si="1"/>
        <v>14.462999999999999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59.942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6.9790000000000001</v>
      </c>
      <c r="C20" s="77">
        <v>6.0339999999999998</v>
      </c>
      <c r="D20" s="77">
        <v>5.9719999999999995</v>
      </c>
      <c r="E20" s="77">
        <v>5.9409999999999998</v>
      </c>
      <c r="F20" s="77">
        <v>7.1</v>
      </c>
      <c r="G20" s="77">
        <v>7.3010000000000002</v>
      </c>
      <c r="H20" s="77">
        <v>10.116</v>
      </c>
      <c r="I20" s="77">
        <v>25.995999999999999</v>
      </c>
      <c r="J20" s="77">
        <v>65.748999999999995</v>
      </c>
      <c r="K20" s="77">
        <v>16.053000000000001</v>
      </c>
      <c r="L20" s="77">
        <v>6.14</v>
      </c>
      <c r="M20" s="77">
        <v>6.1879999999999997</v>
      </c>
      <c r="N20" s="77"/>
      <c r="O20" s="77">
        <v>15</v>
      </c>
      <c r="P20" s="77">
        <v>33</v>
      </c>
      <c r="Q20" s="77">
        <v>33.347999999999999</v>
      </c>
      <c r="R20" s="77">
        <v>33.029000000000003</v>
      </c>
      <c r="S20" s="77">
        <v>34.25</v>
      </c>
      <c r="T20" s="77">
        <v>35.332000000000001</v>
      </c>
      <c r="U20" s="77">
        <v>34.908999999999999</v>
      </c>
      <c r="V20" s="77">
        <v>38.509</v>
      </c>
      <c r="W20" s="77">
        <v>33</v>
      </c>
      <c r="X20" s="77">
        <v>35.5</v>
      </c>
      <c r="Y20" s="77">
        <v>1.25</v>
      </c>
      <c r="Z20" s="78"/>
      <c r="AA20" s="79">
        <f t="shared" si="2"/>
        <v>496.69599999999997</v>
      </c>
    </row>
    <row r="21" spans="1:27" ht="25.15" customHeight="1" x14ac:dyDescent="0.2">
      <c r="A21" s="75" t="s">
        <v>16</v>
      </c>
      <c r="B21" s="80">
        <v>36.25</v>
      </c>
      <c r="C21" s="81">
        <v>36.783000000000001</v>
      </c>
      <c r="D21" s="81">
        <v>50.120999999999995</v>
      </c>
      <c r="E21" s="81">
        <v>41.005000000000003</v>
      </c>
      <c r="F21" s="81">
        <v>43.897000000000006</v>
      </c>
      <c r="G21" s="81">
        <v>36.802999999999997</v>
      </c>
      <c r="H21" s="81">
        <v>29.733000000000001</v>
      </c>
      <c r="I21" s="81">
        <v>35.020000000000003</v>
      </c>
      <c r="J21" s="81">
        <v>32.737000000000002</v>
      </c>
      <c r="K21" s="81">
        <v>4.8170000000000002</v>
      </c>
      <c r="L21" s="81">
        <v>18.619</v>
      </c>
      <c r="M21" s="81">
        <v>25</v>
      </c>
      <c r="N21" s="81">
        <v>20.837</v>
      </c>
      <c r="O21" s="81">
        <v>5.3940000000000001</v>
      </c>
      <c r="P21" s="81">
        <v>15.243</v>
      </c>
      <c r="Q21" s="81">
        <v>15.08</v>
      </c>
      <c r="R21" s="81">
        <v>9.4589999999999996</v>
      </c>
      <c r="S21" s="81">
        <v>26.52</v>
      </c>
      <c r="T21" s="81">
        <v>43.793999999999997</v>
      </c>
      <c r="U21" s="81">
        <v>40.631</v>
      </c>
      <c r="V21" s="81">
        <v>40.884</v>
      </c>
      <c r="W21" s="81">
        <v>14.189</v>
      </c>
      <c r="X21" s="81">
        <v>19.989000000000001</v>
      </c>
      <c r="Y21" s="81">
        <v>26.067</v>
      </c>
      <c r="Z21" s="78"/>
      <c r="AA21" s="79">
        <f t="shared" si="2"/>
        <v>668.87199999999996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43.228999999999999</v>
      </c>
      <c r="C25" s="88">
        <f t="shared" si="3"/>
        <v>42.817</v>
      </c>
      <c r="D25" s="88">
        <f t="shared" si="3"/>
        <v>56.092999999999996</v>
      </c>
      <c r="E25" s="88">
        <f t="shared" si="3"/>
        <v>46.946000000000005</v>
      </c>
      <c r="F25" s="88">
        <f t="shared" si="3"/>
        <v>50.997000000000007</v>
      </c>
      <c r="G25" s="88">
        <f t="shared" si="3"/>
        <v>44.103999999999999</v>
      </c>
      <c r="H25" s="88">
        <f t="shared" si="3"/>
        <v>39.849000000000004</v>
      </c>
      <c r="I25" s="88">
        <f t="shared" si="3"/>
        <v>61.016000000000005</v>
      </c>
      <c r="J25" s="88">
        <f t="shared" si="3"/>
        <v>98.48599999999999</v>
      </c>
      <c r="K25" s="88">
        <f t="shared" si="3"/>
        <v>20.87</v>
      </c>
      <c r="L25" s="88">
        <f t="shared" si="3"/>
        <v>24.759</v>
      </c>
      <c r="M25" s="88">
        <f t="shared" si="3"/>
        <v>31.187999999999999</v>
      </c>
      <c r="N25" s="88">
        <f t="shared" si="3"/>
        <v>20.837</v>
      </c>
      <c r="O25" s="88">
        <f t="shared" si="3"/>
        <v>20.393999999999998</v>
      </c>
      <c r="P25" s="88">
        <f t="shared" si="3"/>
        <v>48.243000000000002</v>
      </c>
      <c r="Q25" s="88">
        <f t="shared" si="3"/>
        <v>48.427999999999997</v>
      </c>
      <c r="R25" s="88">
        <f t="shared" si="3"/>
        <v>42.488</v>
      </c>
      <c r="S25" s="88">
        <f t="shared" si="3"/>
        <v>60.769999999999996</v>
      </c>
      <c r="T25" s="88">
        <f t="shared" si="3"/>
        <v>79.126000000000005</v>
      </c>
      <c r="U25" s="88">
        <f t="shared" si="3"/>
        <v>75.539999999999992</v>
      </c>
      <c r="V25" s="88">
        <f t="shared" si="3"/>
        <v>79.393000000000001</v>
      </c>
      <c r="W25" s="88">
        <f t="shared" si="3"/>
        <v>47.189</v>
      </c>
      <c r="X25" s="88">
        <f t="shared" si="3"/>
        <v>55.489000000000004</v>
      </c>
      <c r="Y25" s="88">
        <f t="shared" si="3"/>
        <v>27.317</v>
      </c>
      <c r="Z25" s="89">
        <f t="shared" si="3"/>
        <v>0</v>
      </c>
      <c r="AA25" s="90">
        <f t="shared" si="3"/>
        <v>1165.568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43.228999999999999</v>
      </c>
      <c r="C29" s="77">
        <v>42.85</v>
      </c>
      <c r="D29" s="77">
        <v>56.093000000000004</v>
      </c>
      <c r="E29" s="77">
        <v>46.945999999999998</v>
      </c>
      <c r="F29" s="77">
        <v>50.997</v>
      </c>
      <c r="G29" s="77">
        <v>44.103999999999999</v>
      </c>
      <c r="H29" s="77">
        <v>39.848999999999997</v>
      </c>
      <c r="I29" s="77">
        <v>61.015999999999998</v>
      </c>
      <c r="J29" s="77">
        <v>98.486000000000004</v>
      </c>
      <c r="K29" s="77">
        <v>36.033999999999999</v>
      </c>
      <c r="L29" s="77">
        <v>39.283999999999999</v>
      </c>
      <c r="M29" s="77">
        <v>46.945</v>
      </c>
      <c r="N29" s="77">
        <v>35.299999999999997</v>
      </c>
      <c r="O29" s="77">
        <v>20.393999999999998</v>
      </c>
      <c r="P29" s="77">
        <v>48.243000000000002</v>
      </c>
      <c r="Q29" s="77">
        <v>48.427999999999997</v>
      </c>
      <c r="R29" s="77">
        <v>42.488</v>
      </c>
      <c r="S29" s="77">
        <v>60.77</v>
      </c>
      <c r="T29" s="77">
        <v>79.126000000000005</v>
      </c>
      <c r="U29" s="77">
        <v>75.540000000000006</v>
      </c>
      <c r="V29" s="77">
        <v>79.393000000000001</v>
      </c>
      <c r="W29" s="77">
        <v>47.189</v>
      </c>
      <c r="X29" s="77">
        <v>55.488999999999997</v>
      </c>
      <c r="Y29" s="77">
        <v>27.317</v>
      </c>
      <c r="Z29" s="78"/>
      <c r="AA29" s="79">
        <f>SUM(B29:Z29)</f>
        <v>1225.5100000000002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43.228999999999999</v>
      </c>
      <c r="C31" s="62">
        <f t="shared" si="4"/>
        <v>42.85</v>
      </c>
      <c r="D31" s="62">
        <f t="shared" si="4"/>
        <v>56.093000000000004</v>
      </c>
      <c r="E31" s="62">
        <f t="shared" si="4"/>
        <v>46.945999999999998</v>
      </c>
      <c r="F31" s="62">
        <f t="shared" si="4"/>
        <v>50.997</v>
      </c>
      <c r="G31" s="62">
        <f t="shared" si="4"/>
        <v>44.103999999999999</v>
      </c>
      <c r="H31" s="62">
        <f t="shared" si="4"/>
        <v>39.848999999999997</v>
      </c>
      <c r="I31" s="62">
        <f t="shared" si="4"/>
        <v>61.015999999999998</v>
      </c>
      <c r="J31" s="62">
        <f t="shared" si="4"/>
        <v>98.486000000000004</v>
      </c>
      <c r="K31" s="62">
        <f t="shared" si="4"/>
        <v>36.033999999999999</v>
      </c>
      <c r="L31" s="62">
        <f t="shared" si="4"/>
        <v>39.283999999999999</v>
      </c>
      <c r="M31" s="62">
        <f t="shared" si="4"/>
        <v>46.945</v>
      </c>
      <c r="N31" s="62">
        <f t="shared" si="4"/>
        <v>35.299999999999997</v>
      </c>
      <c r="O31" s="62">
        <f t="shared" si="4"/>
        <v>20.393999999999998</v>
      </c>
      <c r="P31" s="62">
        <f t="shared" si="4"/>
        <v>48.243000000000002</v>
      </c>
      <c r="Q31" s="62">
        <f t="shared" si="4"/>
        <v>48.427999999999997</v>
      </c>
      <c r="R31" s="62">
        <f t="shared" si="4"/>
        <v>42.488</v>
      </c>
      <c r="S31" s="62">
        <f t="shared" si="4"/>
        <v>60.77</v>
      </c>
      <c r="T31" s="62">
        <f t="shared" si="4"/>
        <v>79.126000000000005</v>
      </c>
      <c r="U31" s="62">
        <f t="shared" si="4"/>
        <v>75.540000000000006</v>
      </c>
      <c r="V31" s="62">
        <f t="shared" si="4"/>
        <v>79.393000000000001</v>
      </c>
      <c r="W31" s="62">
        <f t="shared" si="4"/>
        <v>47.189</v>
      </c>
      <c r="X31" s="62">
        <f t="shared" si="4"/>
        <v>55.488999999999997</v>
      </c>
      <c r="Y31" s="62">
        <f t="shared" si="4"/>
        <v>27.317</v>
      </c>
      <c r="Z31" s="63">
        <f t="shared" si="4"/>
        <v>0</v>
      </c>
      <c r="AA31" s="64">
        <f t="shared" si="4"/>
        <v>1225.5100000000002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>
        <v>57.5</v>
      </c>
      <c r="C38" s="99">
        <v>21.7</v>
      </c>
      <c r="D38" s="99"/>
      <c r="E38" s="99"/>
      <c r="F38" s="99"/>
      <c r="G38" s="99">
        <v>72.8</v>
      </c>
      <c r="H38" s="99">
        <v>85.1</v>
      </c>
      <c r="I38" s="99"/>
      <c r="J38" s="99"/>
      <c r="K38" s="99"/>
      <c r="L38" s="99"/>
      <c r="M38" s="99"/>
      <c r="N38" s="99"/>
      <c r="O38" s="99">
        <v>57.5</v>
      </c>
      <c r="P38" s="99">
        <v>100.9</v>
      </c>
      <c r="Q38" s="99">
        <v>55.9</v>
      </c>
      <c r="R38" s="99"/>
      <c r="S38" s="99"/>
      <c r="T38" s="99"/>
      <c r="U38" s="99"/>
      <c r="V38" s="99"/>
      <c r="W38" s="99"/>
      <c r="X38" s="99">
        <v>10.8</v>
      </c>
      <c r="Y38" s="99"/>
      <c r="Z38" s="100"/>
      <c r="AA38" s="79">
        <f t="shared" si="5"/>
        <v>462.2</v>
      </c>
    </row>
    <row r="39" spans="1:27" ht="30" customHeight="1" thickBot="1" x14ac:dyDescent="0.25">
      <c r="A39" s="86" t="s">
        <v>45</v>
      </c>
      <c r="B39" s="87">
        <f t="shared" ref="B39:Z39" si="6">SUM(B34:B38)</f>
        <v>57.5</v>
      </c>
      <c r="C39" s="88">
        <f t="shared" si="6"/>
        <v>21.7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72.8</v>
      </c>
      <c r="H39" s="88">
        <f t="shared" si="6"/>
        <v>85.1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57.5</v>
      </c>
      <c r="P39" s="88">
        <f t="shared" si="6"/>
        <v>100.9</v>
      </c>
      <c r="Q39" s="88">
        <f t="shared" si="6"/>
        <v>55.9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10.8</v>
      </c>
      <c r="Y39" s="88">
        <f t="shared" si="6"/>
        <v>0</v>
      </c>
      <c r="Z39" s="89">
        <f t="shared" si="6"/>
        <v>0</v>
      </c>
      <c r="AA39" s="90">
        <f t="shared" si="5"/>
        <v>462.2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57.5</v>
      </c>
      <c r="C46" s="99">
        <v>21.7</v>
      </c>
      <c r="D46" s="99"/>
      <c r="E46" s="99"/>
      <c r="F46" s="99"/>
      <c r="G46" s="99">
        <v>72.8</v>
      </c>
      <c r="H46" s="99">
        <v>85.1</v>
      </c>
      <c r="I46" s="99"/>
      <c r="J46" s="99"/>
      <c r="K46" s="99"/>
      <c r="L46" s="99"/>
      <c r="M46" s="99"/>
      <c r="N46" s="99"/>
      <c r="O46" s="99">
        <v>57.5</v>
      </c>
      <c r="P46" s="99">
        <v>100.9</v>
      </c>
      <c r="Q46" s="99">
        <v>55.9</v>
      </c>
      <c r="R46" s="99"/>
      <c r="S46" s="99"/>
      <c r="T46" s="99"/>
      <c r="U46" s="99"/>
      <c r="V46" s="99"/>
      <c r="W46" s="99"/>
      <c r="X46" s="99">
        <v>10.8</v>
      </c>
      <c r="Y46" s="99"/>
      <c r="Z46" s="100"/>
      <c r="AA46" s="79">
        <f t="shared" si="7"/>
        <v>462.2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57.5</v>
      </c>
      <c r="C48" s="88">
        <f t="shared" ref="C48:Z48" si="8">SUM(C42:C47)</f>
        <v>21.7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72.8</v>
      </c>
      <c r="H48" s="88">
        <f t="shared" si="8"/>
        <v>85.1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57.5</v>
      </c>
      <c r="P48" s="88">
        <f t="shared" si="8"/>
        <v>100.9</v>
      </c>
      <c r="Q48" s="88">
        <f t="shared" si="8"/>
        <v>55.9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10.8</v>
      </c>
      <c r="Y48" s="88">
        <f t="shared" si="8"/>
        <v>0</v>
      </c>
      <c r="Z48" s="89">
        <f t="shared" si="8"/>
        <v>0</v>
      </c>
      <c r="AA48" s="90">
        <f t="shared" si="7"/>
        <v>462.2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100.729</v>
      </c>
      <c r="C51" s="88">
        <f t="shared" si="10"/>
        <v>64.55</v>
      </c>
      <c r="D51" s="88">
        <f t="shared" si="10"/>
        <v>56.092999999999996</v>
      </c>
      <c r="E51" s="88">
        <f t="shared" si="10"/>
        <v>46.946000000000005</v>
      </c>
      <c r="F51" s="88">
        <f t="shared" si="10"/>
        <v>50.997000000000007</v>
      </c>
      <c r="G51" s="88">
        <f t="shared" si="10"/>
        <v>116.904</v>
      </c>
      <c r="H51" s="88">
        <f t="shared" si="10"/>
        <v>124.949</v>
      </c>
      <c r="I51" s="88">
        <f t="shared" si="10"/>
        <v>61.016000000000005</v>
      </c>
      <c r="J51" s="88">
        <f t="shared" si="10"/>
        <v>98.48599999999999</v>
      </c>
      <c r="K51" s="88">
        <f t="shared" si="10"/>
        <v>36.033999999999999</v>
      </c>
      <c r="L51" s="88">
        <f t="shared" si="10"/>
        <v>39.283999999999999</v>
      </c>
      <c r="M51" s="88">
        <f t="shared" si="10"/>
        <v>46.945</v>
      </c>
      <c r="N51" s="88">
        <f t="shared" si="10"/>
        <v>35.299999999999997</v>
      </c>
      <c r="O51" s="88">
        <f t="shared" si="10"/>
        <v>77.894000000000005</v>
      </c>
      <c r="P51" s="88">
        <f t="shared" si="10"/>
        <v>149.143</v>
      </c>
      <c r="Q51" s="88">
        <f t="shared" si="10"/>
        <v>104.328</v>
      </c>
      <c r="R51" s="88">
        <f t="shared" si="10"/>
        <v>42.488</v>
      </c>
      <c r="S51" s="88">
        <f t="shared" si="10"/>
        <v>60.769999999999996</v>
      </c>
      <c r="T51" s="88">
        <f t="shared" si="10"/>
        <v>79.126000000000005</v>
      </c>
      <c r="U51" s="88">
        <f t="shared" si="10"/>
        <v>75.539999999999992</v>
      </c>
      <c r="V51" s="88">
        <f t="shared" si="10"/>
        <v>79.393000000000001</v>
      </c>
      <c r="W51" s="88">
        <f t="shared" si="10"/>
        <v>47.189</v>
      </c>
      <c r="X51" s="88">
        <f t="shared" si="10"/>
        <v>66.289000000000001</v>
      </c>
      <c r="Y51" s="88">
        <f t="shared" si="10"/>
        <v>27.317</v>
      </c>
      <c r="Z51" s="89">
        <f t="shared" si="10"/>
        <v>0</v>
      </c>
      <c r="AA51" s="104">
        <f>SUM(B51:Z51)</f>
        <v>1687.71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5" sqref="A35:A4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57.5</v>
      </c>
      <c r="C4" s="18">
        <v>21.7</v>
      </c>
      <c r="D4" s="18">
        <v>-43.4</v>
      </c>
      <c r="E4" s="18">
        <v>-33.299999999999997</v>
      </c>
      <c r="F4" s="18">
        <v>-40.299999999999997</v>
      </c>
      <c r="G4" s="18">
        <v>72.8</v>
      </c>
      <c r="H4" s="18">
        <v>85.1</v>
      </c>
      <c r="I4" s="18">
        <v>-35</v>
      </c>
      <c r="J4" s="18"/>
      <c r="K4" s="18"/>
      <c r="L4" s="18"/>
      <c r="M4" s="18"/>
      <c r="N4" s="18"/>
      <c r="O4" s="18">
        <v>57.5</v>
      </c>
      <c r="P4" s="18">
        <v>100.9</v>
      </c>
      <c r="Q4" s="18">
        <v>55.9</v>
      </c>
      <c r="R4" s="18"/>
      <c r="S4" s="18"/>
      <c r="T4" s="18"/>
      <c r="U4" s="18"/>
      <c r="V4" s="18"/>
      <c r="W4" s="18"/>
      <c r="X4" s="18">
        <v>10.8</v>
      </c>
      <c r="Y4" s="18"/>
      <c r="Z4" s="19"/>
      <c r="AA4" s="111">
        <f>SUM(B4:Z4)</f>
        <v>310.2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107.86</v>
      </c>
      <c r="C7" s="117">
        <v>103.99</v>
      </c>
      <c r="D7" s="117">
        <v>97.38</v>
      </c>
      <c r="E7" s="117">
        <v>96</v>
      </c>
      <c r="F7" s="117">
        <v>96.8</v>
      </c>
      <c r="G7" s="117">
        <v>106.51</v>
      </c>
      <c r="H7" s="117">
        <v>111.93</v>
      </c>
      <c r="I7" s="117">
        <v>135</v>
      </c>
      <c r="J7" s="117">
        <v>110.47</v>
      </c>
      <c r="K7" s="117">
        <v>65</v>
      </c>
      <c r="L7" s="117">
        <v>58</v>
      </c>
      <c r="M7" s="117">
        <v>41.01</v>
      </c>
      <c r="N7" s="117">
        <v>55</v>
      </c>
      <c r="O7" s="117">
        <v>94.47</v>
      </c>
      <c r="P7" s="117">
        <v>113.91</v>
      </c>
      <c r="Q7" s="117">
        <v>122</v>
      </c>
      <c r="R7" s="117">
        <v>127.43</v>
      </c>
      <c r="S7" s="117">
        <v>123.7</v>
      </c>
      <c r="T7" s="117">
        <v>115.57</v>
      </c>
      <c r="U7" s="117">
        <v>115.17</v>
      </c>
      <c r="V7" s="117">
        <v>112.5</v>
      </c>
      <c r="W7" s="117">
        <v>107.73</v>
      </c>
      <c r="X7" s="117">
        <v>104.44</v>
      </c>
      <c r="Y7" s="117">
        <v>92</v>
      </c>
      <c r="Z7" s="118"/>
      <c r="AA7" s="119">
        <f>IF(SUM(B7:Z7)&lt;&gt;0,AVERAGEIF(B7:Z7,"&lt;&gt;"""),"")</f>
        <v>100.57791666666668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>
        <v>43.4</v>
      </c>
      <c r="E15" s="133">
        <v>33.299999999999997</v>
      </c>
      <c r="F15" s="133">
        <v>40.299999999999997</v>
      </c>
      <c r="G15" s="133"/>
      <c r="H15" s="133"/>
      <c r="I15" s="133">
        <v>35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152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43.4</v>
      </c>
      <c r="E16" s="135">
        <f t="shared" si="1"/>
        <v>33.299999999999997</v>
      </c>
      <c r="F16" s="135">
        <f t="shared" si="1"/>
        <v>40.299999999999997</v>
      </c>
      <c r="G16" s="135">
        <f t="shared" si="1"/>
        <v>0</v>
      </c>
      <c r="H16" s="135">
        <f t="shared" si="1"/>
        <v>0</v>
      </c>
      <c r="I16" s="135">
        <f t="shared" si="1"/>
        <v>35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152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57.5</v>
      </c>
      <c r="C23" s="133">
        <v>21.7</v>
      </c>
      <c r="D23" s="133"/>
      <c r="E23" s="133"/>
      <c r="F23" s="133"/>
      <c r="G23" s="133">
        <v>72.8</v>
      </c>
      <c r="H23" s="133">
        <v>85.1</v>
      </c>
      <c r="I23" s="133"/>
      <c r="J23" s="133"/>
      <c r="K23" s="133"/>
      <c r="L23" s="133"/>
      <c r="M23" s="133"/>
      <c r="N23" s="133"/>
      <c r="O23" s="133">
        <v>57.5</v>
      </c>
      <c r="P23" s="133">
        <v>100.9</v>
      </c>
      <c r="Q23" s="133">
        <v>55.9</v>
      </c>
      <c r="R23" s="133"/>
      <c r="S23" s="133"/>
      <c r="T23" s="133"/>
      <c r="U23" s="133"/>
      <c r="V23" s="133"/>
      <c r="W23" s="133"/>
      <c r="X23" s="133">
        <v>10.8</v>
      </c>
      <c r="Y23" s="133"/>
      <c r="Z23" s="131"/>
      <c r="AA23" s="132">
        <f t="shared" si="2"/>
        <v>462.2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57.5</v>
      </c>
      <c r="C24" s="135">
        <f t="shared" si="3"/>
        <v>21.7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72.8</v>
      </c>
      <c r="H24" s="135">
        <f t="shared" si="3"/>
        <v>85.1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57.5</v>
      </c>
      <c r="P24" s="135">
        <f t="shared" si="3"/>
        <v>100.9</v>
      </c>
      <c r="Q24" s="135">
        <f t="shared" si="3"/>
        <v>55.9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10.8</v>
      </c>
      <c r="Y24" s="135">
        <f t="shared" si="3"/>
        <v>0</v>
      </c>
      <c r="Z24" s="136" t="str">
        <f t="shared" si="3"/>
        <v/>
      </c>
      <c r="AA24" s="90">
        <f t="shared" si="2"/>
        <v>462.2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2023-12-19T21:21:05Z</dcterms:created>
  <dcterms:modified xsi:type="dcterms:W3CDTF">2023-12-19T21:21:06Z</dcterms:modified>
</cp:coreProperties>
</file>