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<sst xmlns="http://schemas.openxmlformats.org/spreadsheetml/2006/main" count="117" uniqueCount="53">
  <si>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18/12/2023 23:18:13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</si>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</sst>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A4-4159-8480-690D6859D13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A4-4159-8480-690D6859D13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15.846</c:v>
                </c:pt>
                <c:pt idx="14">
                  <c:v>43.643999999999998</c:v>
                </c:pt>
                <c:pt idx="15">
                  <c:v>27.026</c:v>
                </c:pt>
                <c:pt idx="16">
                  <c:v>50</c:v>
                </c:pt>
                <c:pt idx="19">
                  <c:v>72.856999999999999</c:v>
                </c:pt>
                <c:pt idx="20">
                  <c:v>104.619</c:v>
                </c:pt>
                <c:pt idx="21">
                  <c:v>127.39699999999999</c:v>
                </c:pt>
                <c:pt idx="22">
                  <c:v>99.043999999999997</c:v>
                </c:pt>
                <c:pt idx="23">
                  <c:v>67.649000000000001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A4-4159-8480-690D6859D13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30.2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17.100000000000001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12.5</c:v>
                </c:pt>
                <c:pt idx="18">
                  <c:v>16.600000000000001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A4-4159-8480-690D6859D13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56.696999999999996</c:v>
                </c:pt>
                <c:pt idx="1">
                  <c:v>55.263999999999996</c:v>
                </c:pt>
                <c:pt idx="2">
                  <c:v>11.966000000000001</c:v>
                </c:pt>
                <c:pt idx="3">
                  <c:v>18.886000000000003</c:v>
                </c:pt>
                <c:pt idx="4">
                  <c:v>32.025000000000006</c:v>
                </c:pt>
                <c:pt idx="5">
                  <c:v>33.683999999999997</c:v>
                </c:pt>
                <c:pt idx="6">
                  <c:v>12.157</c:v>
                </c:pt>
                <c:pt idx="7">
                  <c:v>12.745000000000001</c:v>
                </c:pt>
                <c:pt idx="8">
                  <c:v>44.4</c:v>
                </c:pt>
                <c:pt idx="9">
                  <c:v>37.475999999999999</c:v>
                </c:pt>
                <c:pt idx="10">
                  <c:v>38.757000000000005</c:v>
                </c:pt>
                <c:pt idx="11">
                  <c:v>2.7119999999999997</c:v>
                </c:pt>
                <c:pt idx="12">
                  <c:v>4.0209999999999999</c:v>
                </c:pt>
                <c:pt idx="13">
                  <c:v>26.122</c:v>
                </c:pt>
                <c:pt idx="14">
                  <c:v>8.5030000000000001</c:v>
                </c:pt>
                <c:pt idx="15">
                  <c:v>9.3170000000000002</c:v>
                </c:pt>
                <c:pt idx="16">
                  <c:v>7.1920000000000002</c:v>
                </c:pt>
                <c:pt idx="17">
                  <c:v>17.968999999999998</c:v>
                </c:pt>
                <c:pt idx="18">
                  <c:v>17.843999999999998</c:v>
                </c:pt>
                <c:pt idx="19">
                  <c:v>14.732000000000001</c:v>
                </c:pt>
                <c:pt idx="20">
                  <c:v>12.635</c:v>
                </c:pt>
                <c:pt idx="21">
                  <c:v>13.177</c:v>
                </c:pt>
                <c:pt idx="22">
                  <c:v>11.627000000000001</c:v>
                </c:pt>
                <c:pt idx="23">
                  <c:v>11.715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A4-4159-8480-690D6859D13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A4-4159-8480-690D6859D13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A4-4159-8480-690D6859D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66.516000000000005</c:v>
                </c:pt>
                <c:pt idx="1">
                  <c:v>65.037000000000006</c:v>
                </c:pt>
                <c:pt idx="2">
                  <c:v>51.448</c:v>
                </c:pt>
                <c:pt idx="3">
                  <c:v>31.902999999999999</c:v>
                </c:pt>
                <c:pt idx="4">
                  <c:v>43.122</c:v>
                </c:pt>
                <c:pt idx="5">
                  <c:v>43.992000000000004</c:v>
                </c:pt>
                <c:pt idx="6">
                  <c:v>38.855000000000004</c:v>
                </c:pt>
                <c:pt idx="7">
                  <c:v>43.286999999999999</c:v>
                </c:pt>
                <c:pt idx="8">
                  <c:v>72.150000000000006</c:v>
                </c:pt>
                <c:pt idx="9">
                  <c:v>57.463999999999999</c:v>
                </c:pt>
                <c:pt idx="10">
                  <c:v>58.436000000000007</c:v>
                </c:pt>
                <c:pt idx="11">
                  <c:v>22.893000000000001</c:v>
                </c:pt>
                <c:pt idx="12">
                  <c:v>7.327</c:v>
                </c:pt>
                <c:pt idx="13">
                  <c:v>28.335000000000001</c:v>
                </c:pt>
                <c:pt idx="14">
                  <c:v>54.188000000000002</c:v>
                </c:pt>
                <c:pt idx="15">
                  <c:v>38.140999999999998</c:v>
                </c:pt>
                <c:pt idx="16">
                  <c:v>60.567999999999998</c:v>
                </c:pt>
                <c:pt idx="17">
                  <c:v>38.064</c:v>
                </c:pt>
                <c:pt idx="18">
                  <c:v>38.061999999999998</c:v>
                </c:pt>
                <c:pt idx="19">
                  <c:v>92.591000000000008</c:v>
                </c:pt>
                <c:pt idx="20">
                  <c:v>122.78700000000001</c:v>
                </c:pt>
                <c:pt idx="21">
                  <c:v>145.74900000000002</c:v>
                </c:pt>
                <c:pt idx="22">
                  <c:v>114.652</c:v>
                </c:pt>
                <c:pt idx="23">
                  <c:v>83.843000000000004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1A4-4159-8480-690D6859D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86.55</c:v>
                </c:pt>
                <c:pt idx="1">
                  <c:v>88.88</c:v>
                </c:pt>
                <c:pt idx="2">
                  <c:v>85</c:v>
                </c:pt>
                <c:pt idx="3">
                  <c:v>70.64</c:v>
                </c:pt>
                <c:pt idx="4">
                  <c:v>91.55</c:v>
                </c:pt>
                <c:pt idx="5">
                  <c:v>100</c:v>
                </c:pt>
                <c:pt idx="6">
                  <c:v>115</c:v>
                </c:pt>
                <c:pt idx="7">
                  <c:v>131.54</c:v>
                </c:pt>
                <c:pt idx="8">
                  <c:v>144.69999999999999</c:v>
                </c:pt>
                <c:pt idx="9">
                  <c:v>82.5</c:v>
                </c:pt>
                <c:pt idx="10">
                  <c:v>82.5</c:v>
                </c:pt>
                <c:pt idx="11">
                  <c:v>77.209999999999994</c:v>
                </c:pt>
                <c:pt idx="12">
                  <c:v>74</c:v>
                </c:pt>
                <c:pt idx="13">
                  <c:v>82.5</c:v>
                </c:pt>
                <c:pt idx="14">
                  <c:v>105</c:v>
                </c:pt>
                <c:pt idx="15">
                  <c:v>120.62</c:v>
                </c:pt>
                <c:pt idx="16">
                  <c:v>145</c:v>
                </c:pt>
                <c:pt idx="17">
                  <c:v>170.5</c:v>
                </c:pt>
                <c:pt idx="18">
                  <c:v>145</c:v>
                </c:pt>
                <c:pt idx="19">
                  <c:v>141.15</c:v>
                </c:pt>
                <c:pt idx="20">
                  <c:v>119.97</c:v>
                </c:pt>
                <c:pt idx="21">
                  <c:v>115.19</c:v>
                </c:pt>
                <c:pt idx="22">
                  <c:v>106</c:v>
                </c:pt>
                <c:pt idx="23">
                  <c:v>102.43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1A4-4159-8480-690D6859D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66.515999999999991</v>
      </c>
      <c r="C4" s="18">
        <v>65.025999999999996</v>
      </c>
      <c r="D4" s="18">
        <v>51.470999999999997</v>
      </c>
      <c r="E4" s="18">
        <v>31.903000000000002</v>
      </c>
      <c r="F4" s="18">
        <v>43.102000000000011</v>
      </c>
      <c r="G4" s="18">
        <v>43.954000000000001</v>
      </c>
      <c r="H4" s="18">
        <v>38.808</v>
      </c>
      <c r="I4" s="18">
        <v>43.287000000000006</v>
      </c>
      <c r="J4" s="18">
        <v>72.146999999999977</v>
      </c>
      <c r="K4" s="18">
        <v>57.464000000000006</v>
      </c>
      <c r="L4" s="18">
        <v>58.436000000000007</v>
      </c>
      <c r="M4" s="18">
        <v>22.893000000000001</v>
      </c>
      <c r="N4" s="18">
        <v>7.327</v>
      </c>
      <c r="O4" s="18">
        <v>28.334999999999997</v>
      </c>
      <c r="P4" s="18">
        <v>54.156000000000006</v>
      </c>
      <c r="Q4" s="18">
        <v>38.141000000000005</v>
      </c>
      <c r="R4" s="18">
        <v>60.556000000000004</v>
      </c>
      <c r="S4" s="18">
        <v>38.081000000000003</v>
      </c>
      <c r="T4" s="18">
        <v>38.038000000000004</v>
      </c>
      <c r="U4" s="18">
        <v>92.622000000000014</v>
      </c>
      <c r="V4" s="18">
        <v>122.831</v>
      </c>
      <c r="W4" s="18">
        <v>145.78200000000004</v>
      </c>
      <c r="X4" s="18">
        <v>114.648</v>
      </c>
      <c r="Y4" s="18">
        <v>83.793999999999997</v>
      </c>
      <c r="Z4" s="19"/>
      <c r="AA4" s="20">
        <f>SUM(B4:Z4)</f>
        <v>1419.3180000000002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86.55</v>
      </c>
      <c r="C7" s="28">
        <v>88.88</v>
      </c>
      <c r="D7" s="28">
        <v>85</v>
      </c>
      <c r="E7" s="28">
        <v>70.64</v>
      </c>
      <c r="F7" s="28">
        <v>91.55</v>
      </c>
      <c r="G7" s="28">
        <v>100</v>
      </c>
      <c r="H7" s="28">
        <v>115</v>
      </c>
      <c r="I7" s="28">
        <v>131.54</v>
      </c>
      <c r="J7" s="28">
        <v>144.69999999999999</v>
      </c>
      <c r="K7" s="28">
        <v>82.5</v>
      </c>
      <c r="L7" s="28">
        <v>82.5</v>
      </c>
      <c r="M7" s="28">
        <v>77.209999999999994</v>
      </c>
      <c r="N7" s="28">
        <v>74</v>
      </c>
      <c r="O7" s="28">
        <v>82.5</v>
      </c>
      <c r="P7" s="28">
        <v>105</v>
      </c>
      <c r="Q7" s="28">
        <v>120.62</v>
      </c>
      <c r="R7" s="28">
        <v>145</v>
      </c>
      <c r="S7" s="28">
        <v>170.5</v>
      </c>
      <c r="T7" s="28">
        <v>145</v>
      </c>
      <c r="U7" s="28">
        <v>141.15</v>
      </c>
      <c r="V7" s="28">
        <v>119.97</v>
      </c>
      <c r="W7" s="28">
        <v>115.19</v>
      </c>
      <c r="X7" s="28">
        <v>106</v>
      </c>
      <c r="Y7" s="28">
        <v>102.43</v>
      </c>
      <c r="Z7" s="29"/>
      <c r="AA7" s="30">
        <f>IF(SUM(B7:Z7)&lt;&gt;0,AVERAGEIF(B7:Z7,"&lt;&gt;"""),"")</f>
        <v>107.64291666666666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15.846</v>
      </c>
      <c r="J12" s="52"/>
      <c r="K12" s="52"/>
      <c r="L12" s="52"/>
      <c r="M12" s="52"/>
      <c r="N12" s="52"/>
      <c r="O12" s="52"/>
      <c r="P12" s="52">
        <v>43.643999999999998</v>
      </c>
      <c r="Q12" s="52">
        <v>27.026</v>
      </c>
      <c r="R12" s="52">
        <v>50</v>
      </c>
      <c r="S12" s="52"/>
      <c r="T12" s="52"/>
      <c r="U12" s="52">
        <v>72.856999999999999</v>
      </c>
      <c r="V12" s="52">
        <v>104.619</v>
      </c>
      <c r="W12" s="52">
        <v>127.39699999999999</v>
      </c>
      <c r="X12" s="52">
        <v>99.043999999999997</v>
      </c>
      <c r="Y12" s="52">
        <v>67.649000000000001</v>
      </c>
      <c r="Z12" s="53"/>
      <c r="AA12" s="54">
        <f t="shared" si="0"/>
        <v>608.08199999999999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56.696999999999996</v>
      </c>
      <c r="C14" s="57">
        <v>55.263999999999996</v>
      </c>
      <c r="D14" s="57">
        <v>11.966000000000001</v>
      </c>
      <c r="E14" s="57">
        <v>18.886000000000003</v>
      </c>
      <c r="F14" s="57">
        <v>32.025000000000006</v>
      </c>
      <c r="G14" s="57">
        <v>33.683999999999997</v>
      </c>
      <c r="H14" s="57">
        <v>12.157</v>
      </c>
      <c r="I14" s="57">
        <v>12.745000000000001</v>
      </c>
      <c r="J14" s="57">
        <v>44.4</v>
      </c>
      <c r="K14" s="57">
        <v>37.475999999999999</v>
      </c>
      <c r="L14" s="57">
        <v>38.757000000000005</v>
      </c>
      <c r="M14" s="57">
        <v>2.7119999999999997</v>
      </c>
      <c r="N14" s="57">
        <v>4.0209999999999999</v>
      </c>
      <c r="O14" s="57">
        <v>26.122</v>
      </c>
      <c r="P14" s="57">
        <v>8.5030000000000001</v>
      </c>
      <c r="Q14" s="57">
        <v>9.3170000000000002</v>
      </c>
      <c r="R14" s="57">
        <v>7.1920000000000002</v>
      </c>
      <c r="S14" s="57">
        <v>17.968999999999998</v>
      </c>
      <c r="T14" s="57">
        <v>17.843999999999998</v>
      </c>
      <c r="U14" s="57">
        <v>14.732000000000001</v>
      </c>
      <c r="V14" s="57">
        <v>12.635</v>
      </c>
      <c r="W14" s="57">
        <v>13.177</v>
      </c>
      <c r="X14" s="57">
        <v>11.627000000000001</v>
      </c>
      <c r="Y14" s="57">
        <v>11.715</v>
      </c>
      <c r="Z14" s="58"/>
      <c r="AA14" s="59">
        <f t="shared" si="0"/>
        <v>511.62300000000005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56.696999999999996</v>
      </c>
      <c r="C16" s="62">
        <f t="shared" ref="C16:Z16" si="1">IF(LEN(C$2)&gt;0,SUM(C10:C15),"")</f>
        <v>55.263999999999996</v>
      </c>
      <c r="D16" s="62">
        <f t="shared" si="1"/>
        <v>11.966000000000001</v>
      </c>
      <c r="E16" s="62">
        <f t="shared" si="1"/>
        <v>18.886000000000003</v>
      </c>
      <c r="F16" s="62">
        <f t="shared" si="1"/>
        <v>32.025000000000006</v>
      </c>
      <c r="G16" s="62">
        <f t="shared" si="1"/>
        <v>33.683999999999997</v>
      </c>
      <c r="H16" s="62">
        <f t="shared" si="1"/>
        <v>12.157</v>
      </c>
      <c r="I16" s="62">
        <f t="shared" si="1"/>
        <v>28.591000000000001</v>
      </c>
      <c r="J16" s="62">
        <f t="shared" si="1"/>
        <v>44.4</v>
      </c>
      <c r="K16" s="62">
        <f t="shared" si="1"/>
        <v>37.475999999999999</v>
      </c>
      <c r="L16" s="62">
        <f t="shared" si="1"/>
        <v>38.757000000000005</v>
      </c>
      <c r="M16" s="62">
        <f t="shared" si="1"/>
        <v>2.7119999999999997</v>
      </c>
      <c r="N16" s="62">
        <f t="shared" si="1"/>
        <v>4.0209999999999999</v>
      </c>
      <c r="O16" s="62">
        <f t="shared" si="1"/>
        <v>26.122</v>
      </c>
      <c r="P16" s="62">
        <f t="shared" si="1"/>
        <v>52.146999999999998</v>
      </c>
      <c r="Q16" s="62">
        <f t="shared" si="1"/>
        <v>36.343000000000004</v>
      </c>
      <c r="R16" s="62">
        <f t="shared" si="1"/>
        <v>57.192</v>
      </c>
      <c r="S16" s="62">
        <f t="shared" si="1"/>
        <v>17.968999999999998</v>
      </c>
      <c r="T16" s="62">
        <f t="shared" si="1"/>
        <v>17.843999999999998</v>
      </c>
      <c r="U16" s="62">
        <f t="shared" si="1"/>
        <v>87.588999999999999</v>
      </c>
      <c r="V16" s="62">
        <f t="shared" si="1"/>
        <v>117.254</v>
      </c>
      <c r="W16" s="62">
        <f t="shared" si="1"/>
        <v>140.57399999999998</v>
      </c>
      <c r="X16" s="62">
        <f t="shared" si="1"/>
        <v>110.67099999999999</v>
      </c>
      <c r="Y16" s="62">
        <f t="shared" si="1"/>
        <v>79.364000000000004</v>
      </c>
      <c r="Z16" s="63" t="str">
        <f t="shared" si="1"/>
        <v/>
      </c>
      <c r="AA16" s="64">
        <f>SUM(AA10:AA15)</f>
        <v>1119.7049999999999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4.7389999999999999</v>
      </c>
      <c r="C20" s="77">
        <v>4.6980000000000004</v>
      </c>
      <c r="D20" s="77">
        <v>4.7030000000000003</v>
      </c>
      <c r="E20" s="77">
        <v>6.3239999999999998</v>
      </c>
      <c r="F20" s="77">
        <v>6.0789999999999997</v>
      </c>
      <c r="G20" s="77">
        <v>5.665</v>
      </c>
      <c r="H20" s="77">
        <v>6.9169999999999998</v>
      </c>
      <c r="I20" s="77">
        <v>7.758</v>
      </c>
      <c r="J20" s="77">
        <v>14.244</v>
      </c>
      <c r="K20" s="77">
        <v>7.5460000000000003</v>
      </c>
      <c r="L20" s="77">
        <v>7.2750000000000004</v>
      </c>
      <c r="M20" s="77">
        <v>7.1470000000000002</v>
      </c>
      <c r="N20" s="77">
        <v>8.5000000000000006E-2</v>
      </c>
      <c r="O20" s="77"/>
      <c r="P20" s="77"/>
      <c r="Q20" s="77">
        <v>0.83</v>
      </c>
      <c r="R20" s="77">
        <v>1.048</v>
      </c>
      <c r="S20" s="77">
        <v>4.2880000000000003</v>
      </c>
      <c r="T20" s="77"/>
      <c r="U20" s="77">
        <v>1.43</v>
      </c>
      <c r="V20" s="77">
        <v>2.9340000000000002</v>
      </c>
      <c r="W20" s="77">
        <v>2.5779999999999998</v>
      </c>
      <c r="X20" s="77">
        <v>1.4370000000000001</v>
      </c>
      <c r="Y20" s="77">
        <v>1.494</v>
      </c>
      <c r="Z20" s="78"/>
      <c r="AA20" s="79">
        <f t="shared" si="2"/>
        <v>99.219000000000008</v>
      </c>
    </row>
    <row r="21" spans="1:27" ht="25.15" customHeight="1" x14ac:dyDescent="0.2">
      <c r="A21" s="75" t="s">
        <v>16</v>
      </c>
      <c r="B21" s="80">
        <v>5.08</v>
      </c>
      <c r="C21" s="81">
        <v>5.0640000000000001</v>
      </c>
      <c r="D21" s="81">
        <v>4.6020000000000003</v>
      </c>
      <c r="E21" s="81">
        <v>6.6929999999999987</v>
      </c>
      <c r="F21" s="81">
        <v>4.9980000000000002</v>
      </c>
      <c r="G21" s="81">
        <v>4.6050000000000004</v>
      </c>
      <c r="H21" s="81">
        <v>2.6339999999999999</v>
      </c>
      <c r="I21" s="81">
        <v>6.9379999999999997</v>
      </c>
      <c r="J21" s="81">
        <v>13.503</v>
      </c>
      <c r="K21" s="81">
        <v>12.442</v>
      </c>
      <c r="L21" s="81">
        <v>12.404</v>
      </c>
      <c r="M21" s="81">
        <v>13.033999999999999</v>
      </c>
      <c r="N21" s="81">
        <v>3.2210000000000001</v>
      </c>
      <c r="O21" s="81">
        <v>2.2130000000000001</v>
      </c>
      <c r="P21" s="81">
        <v>2.0089999999999999</v>
      </c>
      <c r="Q21" s="81">
        <v>0.96799999999999997</v>
      </c>
      <c r="R21" s="81">
        <v>2.3159999999999998</v>
      </c>
      <c r="S21" s="81">
        <v>3.3240000000000003</v>
      </c>
      <c r="T21" s="81">
        <v>3.5940000000000003</v>
      </c>
      <c r="U21" s="81">
        <v>3.6030000000000002</v>
      </c>
      <c r="V21" s="81">
        <v>2.6429999999999998</v>
      </c>
      <c r="W21" s="81">
        <v>2.63</v>
      </c>
      <c r="X21" s="81">
        <v>2.54</v>
      </c>
      <c r="Y21" s="81">
        <v>2.9359999999999999</v>
      </c>
      <c r="Z21" s="78"/>
      <c r="AA21" s="79">
        <f t="shared" si="2"/>
        <v>123.99399999999997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9.8189999999999991</v>
      </c>
      <c r="C25" s="88">
        <f t="shared" ref="C25:Z25" si="3">IF(LEN(C$2)&gt;0,SUM(C19:C24),"")</f>
        <v>9.7620000000000005</v>
      </c>
      <c r="D25" s="88">
        <f t="shared" si="3"/>
        <v>9.3049999999999997</v>
      </c>
      <c r="E25" s="88">
        <f t="shared" si="3"/>
        <v>13.016999999999999</v>
      </c>
      <c r="F25" s="88">
        <f t="shared" si="3"/>
        <v>11.077</v>
      </c>
      <c r="G25" s="88">
        <f t="shared" si="3"/>
        <v>10.27</v>
      </c>
      <c r="H25" s="88">
        <f t="shared" si="3"/>
        <v>9.5510000000000002</v>
      </c>
      <c r="I25" s="88">
        <f t="shared" si="3"/>
        <v>14.696</v>
      </c>
      <c r="J25" s="88">
        <f t="shared" si="3"/>
        <v>27.747</v>
      </c>
      <c r="K25" s="88">
        <f t="shared" si="3"/>
        <v>19.988</v>
      </c>
      <c r="L25" s="88">
        <f t="shared" si="3"/>
        <v>19.679000000000002</v>
      </c>
      <c r="M25" s="88">
        <f t="shared" si="3"/>
        <v>20.180999999999997</v>
      </c>
      <c r="N25" s="88">
        <f t="shared" si="3"/>
        <v>3.306</v>
      </c>
      <c r="O25" s="88">
        <f t="shared" si="3"/>
        <v>2.2130000000000001</v>
      </c>
      <c r="P25" s="88">
        <f t="shared" si="3"/>
        <v>2.0089999999999999</v>
      </c>
      <c r="Q25" s="88">
        <f t="shared" si="3"/>
        <v>1.798</v>
      </c>
      <c r="R25" s="88">
        <f t="shared" si="3"/>
        <v>3.3639999999999999</v>
      </c>
      <c r="S25" s="88">
        <f t="shared" si="3"/>
        <v>7.6120000000000001</v>
      </c>
      <c r="T25" s="88">
        <f t="shared" si="3"/>
        <v>3.5940000000000003</v>
      </c>
      <c r="U25" s="88">
        <f t="shared" si="3"/>
        <v>5.0330000000000004</v>
      </c>
      <c r="V25" s="88">
        <f t="shared" si="3"/>
        <v>5.577</v>
      </c>
      <c r="W25" s="88">
        <f t="shared" si="3"/>
        <v>5.2080000000000002</v>
      </c>
      <c r="X25" s="88">
        <f t="shared" si="3"/>
        <v>3.9770000000000003</v>
      </c>
      <c r="Y25" s="88">
        <f t="shared" si="3"/>
        <v>4.43</v>
      </c>
      <c r="Z25" s="89" t="str">
        <f t="shared" si="3"/>
        <v/>
      </c>
      <c r="AA25" s="90">
        <f>SUM(AA19:AA24)</f>
        <v>223.21299999999997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66.516000000000005</v>
      </c>
      <c r="C29" s="77">
        <v>65.025999999999996</v>
      </c>
      <c r="D29" s="77">
        <v>21.271000000000001</v>
      </c>
      <c r="E29" s="77">
        <v>31.902999999999999</v>
      </c>
      <c r="F29" s="77">
        <v>43.101999999999997</v>
      </c>
      <c r="G29" s="77">
        <v>43.954000000000001</v>
      </c>
      <c r="H29" s="77">
        <v>21.707999999999998</v>
      </c>
      <c r="I29" s="77">
        <v>43.286999999999999</v>
      </c>
      <c r="J29" s="77">
        <v>72.147000000000006</v>
      </c>
      <c r="K29" s="77">
        <v>57.463999999999999</v>
      </c>
      <c r="L29" s="77">
        <v>58.436</v>
      </c>
      <c r="M29" s="77">
        <v>22.893000000000001</v>
      </c>
      <c r="N29" s="77">
        <v>7.327</v>
      </c>
      <c r="O29" s="77">
        <v>28.335000000000001</v>
      </c>
      <c r="P29" s="77">
        <v>54.155999999999999</v>
      </c>
      <c r="Q29" s="77">
        <v>38.140999999999998</v>
      </c>
      <c r="R29" s="77">
        <v>60.555999999999997</v>
      </c>
      <c r="S29" s="77">
        <v>25.581</v>
      </c>
      <c r="T29" s="77">
        <v>21.437999999999999</v>
      </c>
      <c r="U29" s="77">
        <v>92.622</v>
      </c>
      <c r="V29" s="77">
        <v>122.831</v>
      </c>
      <c r="W29" s="77">
        <v>145.78200000000001</v>
      </c>
      <c r="X29" s="77">
        <v>114.648</v>
      </c>
      <c r="Y29" s="77">
        <v>83.793999999999997</v>
      </c>
      <c r="Z29" s="78"/>
      <c r="AA29" s="79">
        <f>SUM(B29:Z29)</f>
        <v>1342.9179999999999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66.516000000000005</v>
      </c>
      <c r="C31" s="62">
        <f t="shared" ref="C31:Z31" si="4">IF(LEN(C$2)&gt;0,SUM(C28:C30),"")</f>
        <v>65.025999999999996</v>
      </c>
      <c r="D31" s="62">
        <f t="shared" si="4"/>
        <v>21.271000000000001</v>
      </c>
      <c r="E31" s="62">
        <f t="shared" si="4"/>
        <v>31.902999999999999</v>
      </c>
      <c r="F31" s="62">
        <f t="shared" si="4"/>
        <v>43.101999999999997</v>
      </c>
      <c r="G31" s="62">
        <f t="shared" si="4"/>
        <v>43.954000000000001</v>
      </c>
      <c r="H31" s="62">
        <f t="shared" si="4"/>
        <v>21.707999999999998</v>
      </c>
      <c r="I31" s="62">
        <f t="shared" si="4"/>
        <v>43.286999999999999</v>
      </c>
      <c r="J31" s="62">
        <f t="shared" si="4"/>
        <v>72.147000000000006</v>
      </c>
      <c r="K31" s="62">
        <f t="shared" si="4"/>
        <v>57.463999999999999</v>
      </c>
      <c r="L31" s="62">
        <f t="shared" si="4"/>
        <v>58.436</v>
      </c>
      <c r="M31" s="62">
        <f t="shared" si="4"/>
        <v>22.893000000000001</v>
      </c>
      <c r="N31" s="62">
        <f t="shared" si="4"/>
        <v>7.327</v>
      </c>
      <c r="O31" s="62">
        <f t="shared" si="4"/>
        <v>28.335000000000001</v>
      </c>
      <c r="P31" s="62">
        <f t="shared" si="4"/>
        <v>54.155999999999999</v>
      </c>
      <c r="Q31" s="62">
        <f t="shared" si="4"/>
        <v>38.140999999999998</v>
      </c>
      <c r="R31" s="62">
        <f t="shared" si="4"/>
        <v>60.555999999999997</v>
      </c>
      <c r="S31" s="62">
        <f t="shared" si="4"/>
        <v>25.581</v>
      </c>
      <c r="T31" s="62">
        <f t="shared" si="4"/>
        <v>21.437999999999999</v>
      </c>
      <c r="U31" s="62">
        <f t="shared" si="4"/>
        <v>92.622</v>
      </c>
      <c r="V31" s="62">
        <f t="shared" si="4"/>
        <v>122.831</v>
      </c>
      <c r="W31" s="62">
        <f t="shared" si="4"/>
        <v>145.78200000000001</v>
      </c>
      <c r="X31" s="62">
        <f t="shared" si="4"/>
        <v>114.648</v>
      </c>
      <c r="Y31" s="62">
        <f t="shared" si="4"/>
        <v>83.793999999999997</v>
      </c>
      <c r="Z31" s="63" t="str">
        <f t="shared" si="4"/>
        <v/>
      </c>
      <c r="AA31" s="64">
        <f>SUM(AA28:AA30)</f>
        <v>1342.9179999999999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>
        <v>30.2</v>
      </c>
      <c r="E38" s="99"/>
      <c r="F38" s="99"/>
      <c r="G38" s="99"/>
      <c r="H38" s="99">
        <v>17.100000000000001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12.5</v>
      </c>
      <c r="T38" s="99">
        <v>16.600000000000001</v>
      </c>
      <c r="U38" s="99"/>
      <c r="V38" s="99"/>
      <c r="W38" s="99"/>
      <c r="X38" s="99"/>
      <c r="Y38" s="99"/>
      <c r="Z38" s="100"/>
      <c r="AA38" s="79">
        <f t="shared" si="5"/>
        <v>76.400000000000006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30.2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17.100000000000001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12.5</v>
      </c>
      <c r="T39" s="88">
        <f t="shared" si="6"/>
        <v>16.600000000000001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76.400000000000006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>
        <v>30.2</v>
      </c>
      <c r="E46" s="99"/>
      <c r="F46" s="99"/>
      <c r="G46" s="99"/>
      <c r="H46" s="99">
        <v>17.100000000000001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12.5</v>
      </c>
      <c r="T46" s="99">
        <v>16.600000000000001</v>
      </c>
      <c r="U46" s="99"/>
      <c r="V46" s="99"/>
      <c r="W46" s="99"/>
      <c r="X46" s="99"/>
      <c r="Y46" s="99"/>
      <c r="Z46" s="100"/>
      <c r="AA46" s="79">
        <f t="shared" si="7"/>
        <v>76.400000000000006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30.2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17.100000000000001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12.5</v>
      </c>
      <c r="T48" s="88">
        <f t="shared" si="8"/>
        <v>16.600000000000001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76.400000000000006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66.515999999999991</v>
      </c>
      <c r="C51" s="88">
        <f t="shared" si="10"/>
        <v>65.025999999999996</v>
      </c>
      <c r="D51" s="88">
        <f t="shared" si="10"/>
        <v>51.471000000000004</v>
      </c>
      <c r="E51" s="88">
        <f t="shared" si="10"/>
        <v>31.903000000000002</v>
      </c>
      <c r="F51" s="88">
        <f t="shared" si="10"/>
        <v>43.102000000000004</v>
      </c>
      <c r="G51" s="88">
        <f t="shared" si="10"/>
        <v>43.953999999999994</v>
      </c>
      <c r="H51" s="88">
        <f t="shared" si="10"/>
        <v>38.808</v>
      </c>
      <c r="I51" s="88">
        <f t="shared" si="10"/>
        <v>43.286999999999999</v>
      </c>
      <c r="J51" s="88">
        <f t="shared" si="10"/>
        <v>72.146999999999991</v>
      </c>
      <c r="K51" s="88">
        <f t="shared" si="10"/>
        <v>57.463999999999999</v>
      </c>
      <c r="L51" s="88">
        <f t="shared" si="10"/>
        <v>58.436000000000007</v>
      </c>
      <c r="M51" s="88">
        <f t="shared" si="10"/>
        <v>22.892999999999997</v>
      </c>
      <c r="N51" s="88">
        <f t="shared" si="10"/>
        <v>7.327</v>
      </c>
      <c r="O51" s="88">
        <f t="shared" si="10"/>
        <v>28.335000000000001</v>
      </c>
      <c r="P51" s="88">
        <f t="shared" si="10"/>
        <v>54.155999999999999</v>
      </c>
      <c r="Q51" s="88">
        <f t="shared" si="10"/>
        <v>38.141000000000005</v>
      </c>
      <c r="R51" s="88">
        <f t="shared" si="10"/>
        <v>60.555999999999997</v>
      </c>
      <c r="S51" s="88">
        <f t="shared" si="10"/>
        <v>38.080999999999996</v>
      </c>
      <c r="T51" s="88">
        <f t="shared" si="10"/>
        <v>38.037999999999997</v>
      </c>
      <c r="U51" s="88">
        <f t="shared" si="10"/>
        <v>92.622</v>
      </c>
      <c r="V51" s="88">
        <f t="shared" si="10"/>
        <v>122.831</v>
      </c>
      <c r="W51" s="88">
        <f t="shared" si="10"/>
        <v>145.78199999999998</v>
      </c>
      <c r="X51" s="88">
        <f t="shared" si="10"/>
        <v>114.648</v>
      </c>
      <c r="Y51" s="88">
        <f t="shared" si="10"/>
        <v>83.794000000000011</v>
      </c>
      <c r="Z51" s="89" t="str">
        <f t="shared" si="10"/>
        <v/>
      </c>
      <c r="AA51" s="104">
        <f>SUM(B51:Z51)</f>
        <v>1419.3179999999998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66.516000000000005</v>
      </c>
      <c r="C4" s="18">
        <v>65.037000000000006</v>
      </c>
      <c r="D4" s="18">
        <v>51.448</v>
      </c>
      <c r="E4" s="18">
        <v>31.902999999999999</v>
      </c>
      <c r="F4" s="18">
        <v>43.122</v>
      </c>
      <c r="G4" s="18">
        <v>43.992000000000004</v>
      </c>
      <c r="H4" s="18">
        <v>38.855000000000004</v>
      </c>
      <c r="I4" s="18">
        <v>43.286999999999999</v>
      </c>
      <c r="J4" s="18">
        <v>72.150000000000006</v>
      </c>
      <c r="K4" s="18">
        <v>57.463999999999999</v>
      </c>
      <c r="L4" s="18">
        <v>58.436000000000007</v>
      </c>
      <c r="M4" s="18">
        <v>22.893000000000001</v>
      </c>
      <c r="N4" s="18">
        <v>7.327</v>
      </c>
      <c r="O4" s="18">
        <v>28.335000000000001</v>
      </c>
      <c r="P4" s="18">
        <v>54.188000000000002</v>
      </c>
      <c r="Q4" s="18">
        <v>38.140999999999998</v>
      </c>
      <c r="R4" s="18">
        <v>60.567999999999998</v>
      </c>
      <c r="S4" s="18">
        <v>38.064</v>
      </c>
      <c r="T4" s="18">
        <v>38.061999999999998</v>
      </c>
      <c r="U4" s="18">
        <v>92.591000000000008</v>
      </c>
      <c r="V4" s="18">
        <v>122.78700000000001</v>
      </c>
      <c r="W4" s="18">
        <v>145.74900000000002</v>
      </c>
      <c r="X4" s="18">
        <v>114.652</v>
      </c>
      <c r="Y4" s="18">
        <v>83.843000000000004</v>
      </c>
      <c r="Z4" s="19"/>
      <c r="AA4" s="20">
        <f>SUM(B4:Z4)</f>
        <v>1419.4100000000003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86.55</v>
      </c>
      <c r="C7" s="28">
        <v>88.88</v>
      </c>
      <c r="D7" s="28">
        <v>85</v>
      </c>
      <c r="E7" s="28">
        <v>70.64</v>
      </c>
      <c r="F7" s="28">
        <v>91.55</v>
      </c>
      <c r="G7" s="28">
        <v>100</v>
      </c>
      <c r="H7" s="28">
        <v>115</v>
      </c>
      <c r="I7" s="28">
        <v>131.54</v>
      </c>
      <c r="J7" s="28">
        <v>144.69999999999999</v>
      </c>
      <c r="K7" s="28">
        <v>82.5</v>
      </c>
      <c r="L7" s="28">
        <v>82.5</v>
      </c>
      <c r="M7" s="28">
        <v>77.209999999999994</v>
      </c>
      <c r="N7" s="28">
        <v>74</v>
      </c>
      <c r="O7" s="28">
        <v>82.5</v>
      </c>
      <c r="P7" s="28">
        <v>105</v>
      </c>
      <c r="Q7" s="28">
        <v>120.62</v>
      </c>
      <c r="R7" s="28">
        <v>145</v>
      </c>
      <c r="S7" s="28">
        <v>170.5</v>
      </c>
      <c r="T7" s="28">
        <v>145</v>
      </c>
      <c r="U7" s="28">
        <v>141.15</v>
      </c>
      <c r="V7" s="28">
        <v>119.97</v>
      </c>
      <c r="W7" s="28">
        <v>115.19</v>
      </c>
      <c r="X7" s="28">
        <v>106</v>
      </c>
      <c r="Y7" s="28">
        <v>102.43</v>
      </c>
      <c r="Z7" s="29"/>
      <c r="AA7" s="30">
        <f>IF(SUM(B7:Z7)&lt;&gt;0,AVERAGEIF(B7:Z7,"&lt;&gt;"""),"")</f>
        <v>107.64291666666666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1.7000000000000001E-2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1.7000000000000001E-2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0.36</v>
      </c>
      <c r="C14" s="57"/>
      <c r="D14" s="57">
        <v>2.1759999999999997</v>
      </c>
      <c r="E14" s="57"/>
      <c r="F14" s="57"/>
      <c r="G14" s="57"/>
      <c r="H14" s="57"/>
      <c r="I14" s="57"/>
      <c r="J14" s="57"/>
      <c r="K14" s="57">
        <v>7.0129999999999999</v>
      </c>
      <c r="L14" s="57">
        <v>6.8679999999999994</v>
      </c>
      <c r="M14" s="57">
        <v>7.1609999999999996</v>
      </c>
      <c r="N14" s="57">
        <v>2.25</v>
      </c>
      <c r="O14" s="57">
        <v>2.2999999999999998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28.127999999999997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0.36</v>
      </c>
      <c r="C16" s="62">
        <f t="shared" ref="C16:Z16" si="1">IF(LEN(C$2)&gt;0,SUM(C10:C15),"")</f>
        <v>0</v>
      </c>
      <c r="D16" s="62">
        <f t="shared" si="1"/>
        <v>2.1759999999999997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1.7000000000000001E-2</v>
      </c>
      <c r="J16" s="62">
        <f t="shared" si="1"/>
        <v>0</v>
      </c>
      <c r="K16" s="62">
        <f t="shared" si="1"/>
        <v>7.0129999999999999</v>
      </c>
      <c r="L16" s="62">
        <f t="shared" si="1"/>
        <v>6.8679999999999994</v>
      </c>
      <c r="M16" s="62">
        <f t="shared" si="1"/>
        <v>7.1609999999999996</v>
      </c>
      <c r="N16" s="62">
        <f t="shared" si="1"/>
        <v>2.25</v>
      </c>
      <c r="O16" s="62">
        <f t="shared" si="1"/>
        <v>2.2999999999999998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28.144999999999996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8.484</v>
      </c>
      <c r="C20" s="77">
        <v>4.0839999999999996</v>
      </c>
      <c r="D20" s="77">
        <v>4.0839999999999996</v>
      </c>
      <c r="E20" s="77">
        <v>4.0839999999999996</v>
      </c>
      <c r="F20" s="77">
        <v>5.0880000000000001</v>
      </c>
      <c r="G20" s="77">
        <v>5.1130000000000004</v>
      </c>
      <c r="H20" s="77">
        <v>5.1429999999999998</v>
      </c>
      <c r="I20" s="77">
        <v>5.1760000000000002</v>
      </c>
      <c r="J20" s="77">
        <v>5.1820000000000004</v>
      </c>
      <c r="K20" s="77">
        <v>5.1890000000000001</v>
      </c>
      <c r="L20" s="77">
        <v>5.1870000000000003</v>
      </c>
      <c r="M20" s="77">
        <v>2.6840000000000002</v>
      </c>
      <c r="N20" s="77">
        <v>0.17399999999999999</v>
      </c>
      <c r="O20" s="77">
        <v>2.6739999999999999</v>
      </c>
      <c r="P20" s="77">
        <v>42.006</v>
      </c>
      <c r="Q20" s="77">
        <v>38.140999999999998</v>
      </c>
      <c r="R20" s="77">
        <v>38.067999999999998</v>
      </c>
      <c r="S20" s="77">
        <v>38.064</v>
      </c>
      <c r="T20" s="77">
        <v>38.061999999999998</v>
      </c>
      <c r="U20" s="77">
        <v>39.31</v>
      </c>
      <c r="V20" s="77">
        <v>38.054000000000002</v>
      </c>
      <c r="W20" s="77">
        <v>38.048999999999999</v>
      </c>
      <c r="X20" s="77">
        <v>39.295999999999999</v>
      </c>
      <c r="Y20" s="77">
        <v>38.042999999999999</v>
      </c>
      <c r="Z20" s="78"/>
      <c r="AA20" s="79">
        <f t="shared" si="2"/>
        <v>449.43899999999991</v>
      </c>
    </row>
    <row r="21" spans="1:27" ht="25.15" customHeight="1" x14ac:dyDescent="0.2">
      <c r="A21" s="75" t="s">
        <v>16</v>
      </c>
      <c r="B21" s="80">
        <v>48.372</v>
      </c>
      <c r="C21" s="81">
        <v>38.253</v>
      </c>
      <c r="D21" s="81">
        <v>45.188000000000002</v>
      </c>
      <c r="E21" s="81">
        <v>27.818999999999999</v>
      </c>
      <c r="F21" s="81">
        <v>33.934000000000005</v>
      </c>
      <c r="G21" s="81">
        <v>34.478999999999999</v>
      </c>
      <c r="H21" s="81">
        <v>33.712000000000003</v>
      </c>
      <c r="I21" s="81">
        <v>38.094000000000001</v>
      </c>
      <c r="J21" s="81">
        <v>32.268000000000001</v>
      </c>
      <c r="K21" s="81">
        <v>45.262</v>
      </c>
      <c r="L21" s="81">
        <v>46.381</v>
      </c>
      <c r="M21" s="81">
        <v>13.048</v>
      </c>
      <c r="N21" s="81">
        <v>4.9029999999999996</v>
      </c>
      <c r="O21" s="81">
        <v>23.360999999999997</v>
      </c>
      <c r="P21" s="81">
        <v>4.282</v>
      </c>
      <c r="Q21" s="81"/>
      <c r="R21" s="81"/>
      <c r="S21" s="81"/>
      <c r="T21" s="81"/>
      <c r="U21" s="81">
        <v>9.1809999999999992</v>
      </c>
      <c r="V21" s="81">
        <v>0.33300000000000002</v>
      </c>
      <c r="W21" s="81"/>
      <c r="X21" s="81">
        <v>9.2560000000000002</v>
      </c>
      <c r="Y21" s="81">
        <v>0.1</v>
      </c>
      <c r="Z21" s="78"/>
      <c r="AA21" s="79">
        <f t="shared" si="2"/>
        <v>488.226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56.856000000000002</v>
      </c>
      <c r="C25" s="88">
        <f t="shared" si="3"/>
        <v>42.337000000000003</v>
      </c>
      <c r="D25" s="88">
        <f t="shared" si="3"/>
        <v>49.272000000000006</v>
      </c>
      <c r="E25" s="88">
        <f t="shared" si="3"/>
        <v>31.902999999999999</v>
      </c>
      <c r="F25" s="88">
        <f t="shared" si="3"/>
        <v>39.022000000000006</v>
      </c>
      <c r="G25" s="88">
        <f t="shared" si="3"/>
        <v>39.591999999999999</v>
      </c>
      <c r="H25" s="88">
        <f t="shared" si="3"/>
        <v>38.855000000000004</v>
      </c>
      <c r="I25" s="88">
        <f t="shared" si="3"/>
        <v>43.27</v>
      </c>
      <c r="J25" s="88">
        <f t="shared" si="3"/>
        <v>37.450000000000003</v>
      </c>
      <c r="K25" s="88">
        <f t="shared" si="3"/>
        <v>50.451000000000001</v>
      </c>
      <c r="L25" s="88">
        <f t="shared" si="3"/>
        <v>51.567999999999998</v>
      </c>
      <c r="M25" s="88">
        <f t="shared" si="3"/>
        <v>15.731999999999999</v>
      </c>
      <c r="N25" s="88">
        <f t="shared" si="3"/>
        <v>5.077</v>
      </c>
      <c r="O25" s="88">
        <f t="shared" si="3"/>
        <v>26.034999999999997</v>
      </c>
      <c r="P25" s="88">
        <f t="shared" si="3"/>
        <v>46.287999999999997</v>
      </c>
      <c r="Q25" s="88">
        <f t="shared" si="3"/>
        <v>38.140999999999998</v>
      </c>
      <c r="R25" s="88">
        <f t="shared" si="3"/>
        <v>38.067999999999998</v>
      </c>
      <c r="S25" s="88">
        <f t="shared" si="3"/>
        <v>38.064</v>
      </c>
      <c r="T25" s="88">
        <f t="shared" si="3"/>
        <v>38.061999999999998</v>
      </c>
      <c r="U25" s="88">
        <f t="shared" si="3"/>
        <v>48.491</v>
      </c>
      <c r="V25" s="88">
        <f t="shared" si="3"/>
        <v>38.387</v>
      </c>
      <c r="W25" s="88">
        <f t="shared" si="3"/>
        <v>38.048999999999999</v>
      </c>
      <c r="X25" s="88">
        <f t="shared" si="3"/>
        <v>48.552</v>
      </c>
      <c r="Y25" s="88">
        <f t="shared" si="3"/>
        <v>38.143000000000001</v>
      </c>
      <c r="Z25" s="89">
        <f t="shared" si="3"/>
        <v>0</v>
      </c>
      <c r="AA25" s="90">
        <f t="shared" si="3"/>
        <v>937.66499999999996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57.216000000000001</v>
      </c>
      <c r="C29" s="77">
        <v>42.337000000000003</v>
      </c>
      <c r="D29" s="77">
        <v>51.448</v>
      </c>
      <c r="E29" s="77">
        <v>31.902999999999999</v>
      </c>
      <c r="F29" s="77">
        <v>39.021999999999998</v>
      </c>
      <c r="G29" s="77">
        <v>39.591999999999999</v>
      </c>
      <c r="H29" s="77">
        <v>38.854999999999997</v>
      </c>
      <c r="I29" s="77">
        <v>43.286999999999999</v>
      </c>
      <c r="J29" s="77">
        <v>37.450000000000003</v>
      </c>
      <c r="K29" s="77">
        <v>57.463999999999999</v>
      </c>
      <c r="L29" s="77">
        <v>58.436</v>
      </c>
      <c r="M29" s="77">
        <v>22.893000000000001</v>
      </c>
      <c r="N29" s="77">
        <v>7.327</v>
      </c>
      <c r="O29" s="77">
        <v>28.335000000000001</v>
      </c>
      <c r="P29" s="77">
        <v>46.287999999999997</v>
      </c>
      <c r="Q29" s="77">
        <v>38.140999999999998</v>
      </c>
      <c r="R29" s="77">
        <v>38.067999999999998</v>
      </c>
      <c r="S29" s="77">
        <v>38.064</v>
      </c>
      <c r="T29" s="77">
        <v>38.061999999999998</v>
      </c>
      <c r="U29" s="77">
        <v>48.491</v>
      </c>
      <c r="V29" s="77">
        <v>38.387</v>
      </c>
      <c r="W29" s="77">
        <v>38.048999999999999</v>
      </c>
      <c r="X29" s="77">
        <v>48.552</v>
      </c>
      <c r="Y29" s="77">
        <v>38.143000000000001</v>
      </c>
      <c r="Z29" s="78"/>
      <c r="AA29" s="79">
        <f>SUM(B29:Z29)</f>
        <v>965.80999999999983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57.216000000000001</v>
      </c>
      <c r="C31" s="62">
        <f t="shared" si="4"/>
        <v>42.337000000000003</v>
      </c>
      <c r="D31" s="62">
        <f t="shared" si="4"/>
        <v>51.448</v>
      </c>
      <c r="E31" s="62">
        <f t="shared" si="4"/>
        <v>31.902999999999999</v>
      </c>
      <c r="F31" s="62">
        <f t="shared" si="4"/>
        <v>39.021999999999998</v>
      </c>
      <c r="G31" s="62">
        <f t="shared" si="4"/>
        <v>39.591999999999999</v>
      </c>
      <c r="H31" s="62">
        <f t="shared" si="4"/>
        <v>38.854999999999997</v>
      </c>
      <c r="I31" s="62">
        <f t="shared" si="4"/>
        <v>43.286999999999999</v>
      </c>
      <c r="J31" s="62">
        <f t="shared" si="4"/>
        <v>37.450000000000003</v>
      </c>
      <c r="K31" s="62">
        <f t="shared" si="4"/>
        <v>57.463999999999999</v>
      </c>
      <c r="L31" s="62">
        <f t="shared" si="4"/>
        <v>58.436</v>
      </c>
      <c r="M31" s="62">
        <f t="shared" si="4"/>
        <v>22.893000000000001</v>
      </c>
      <c r="N31" s="62">
        <f t="shared" si="4"/>
        <v>7.327</v>
      </c>
      <c r="O31" s="62">
        <f t="shared" si="4"/>
        <v>28.335000000000001</v>
      </c>
      <c r="P31" s="62">
        <f t="shared" si="4"/>
        <v>46.287999999999997</v>
      </c>
      <c r="Q31" s="62">
        <f t="shared" si="4"/>
        <v>38.140999999999998</v>
      </c>
      <c r="R31" s="62">
        <f t="shared" si="4"/>
        <v>38.067999999999998</v>
      </c>
      <c r="S31" s="62">
        <f t="shared" si="4"/>
        <v>38.064</v>
      </c>
      <c r="T31" s="62">
        <f t="shared" si="4"/>
        <v>38.061999999999998</v>
      </c>
      <c r="U31" s="62">
        <f t="shared" si="4"/>
        <v>48.491</v>
      </c>
      <c r="V31" s="62">
        <f t="shared" si="4"/>
        <v>38.387</v>
      </c>
      <c r="W31" s="62">
        <f t="shared" si="4"/>
        <v>38.048999999999999</v>
      </c>
      <c r="X31" s="62">
        <f t="shared" si="4"/>
        <v>48.552</v>
      </c>
      <c r="Y31" s="62">
        <f t="shared" si="4"/>
        <v>38.143000000000001</v>
      </c>
      <c r="Z31" s="63">
        <f t="shared" si="4"/>
        <v>0</v>
      </c>
      <c r="AA31" s="64">
        <f t="shared" si="4"/>
        <v>965.80999999999983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9.3000000000000007</v>
      </c>
      <c r="C38" s="99">
        <v>22.7</v>
      </c>
      <c r="D38" s="99"/>
      <c r="E38" s="99"/>
      <c r="F38" s="99">
        <v>4.0999999999999996</v>
      </c>
      <c r="G38" s="99">
        <v>4.4000000000000004</v>
      </c>
      <c r="H38" s="99"/>
      <c r="I38" s="99"/>
      <c r="J38" s="99">
        <v>34.700000000000003</v>
      </c>
      <c r="K38" s="99"/>
      <c r="L38" s="99"/>
      <c r="M38" s="99"/>
      <c r="N38" s="99"/>
      <c r="O38" s="99"/>
      <c r="P38" s="99">
        <v>7.9</v>
      </c>
      <c r="Q38" s="99"/>
      <c r="R38" s="99">
        <v>22.5</v>
      </c>
      <c r="S38" s="99"/>
      <c r="T38" s="99"/>
      <c r="U38" s="99">
        <v>44.1</v>
      </c>
      <c r="V38" s="99">
        <v>84.4</v>
      </c>
      <c r="W38" s="99">
        <v>107.7</v>
      </c>
      <c r="X38" s="99">
        <v>66.099999999999994</v>
      </c>
      <c r="Y38" s="99">
        <v>45.7</v>
      </c>
      <c r="Z38" s="100"/>
      <c r="AA38" s="79">
        <f t="shared" si="5"/>
        <v>453.59999999999997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9.3000000000000007</v>
      </c>
      <c r="C39" s="88">
        <f t="shared" si="6"/>
        <v>22.7</v>
      </c>
      <c r="D39" s="88">
        <f t="shared" si="6"/>
        <v>0</v>
      </c>
      <c r="E39" s="88">
        <f t="shared" si="6"/>
        <v>0</v>
      </c>
      <c r="F39" s="88">
        <f t="shared" si="6"/>
        <v>4.0999999999999996</v>
      </c>
      <c r="G39" s="88">
        <f t="shared" si="6"/>
        <v>4.4000000000000004</v>
      </c>
      <c r="H39" s="88">
        <f t="shared" si="6"/>
        <v>0</v>
      </c>
      <c r="I39" s="88">
        <f t="shared" si="6"/>
        <v>0</v>
      </c>
      <c r="J39" s="88">
        <f t="shared" si="6"/>
        <v>34.700000000000003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7.9</v>
      </c>
      <c r="Q39" s="88">
        <f t="shared" si="6"/>
        <v>0</v>
      </c>
      <c r="R39" s="88">
        <f t="shared" si="6"/>
        <v>22.5</v>
      </c>
      <c r="S39" s="88">
        <f t="shared" si="6"/>
        <v>0</v>
      </c>
      <c r="T39" s="88">
        <f t="shared" si="6"/>
        <v>0</v>
      </c>
      <c r="U39" s="88">
        <f t="shared" si="6"/>
        <v>44.1</v>
      </c>
      <c r="V39" s="88">
        <f t="shared" si="6"/>
        <v>84.4</v>
      </c>
      <c r="W39" s="88">
        <f t="shared" si="6"/>
        <v>107.7</v>
      </c>
      <c r="X39" s="88">
        <f t="shared" si="6"/>
        <v>66.099999999999994</v>
      </c>
      <c r="Y39" s="88">
        <f t="shared" si="6"/>
        <v>45.7</v>
      </c>
      <c r="Z39" s="89">
        <f t="shared" si="6"/>
        <v>0</v>
      </c>
      <c r="AA39" s="90">
        <f t="shared" si="5"/>
        <v>453.59999999999997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9.3000000000000007</v>
      </c>
      <c r="C46" s="99">
        <v>22.7</v>
      </c>
      <c r="D46" s="99"/>
      <c r="E46" s="99"/>
      <c r="F46" s="99">
        <v>4.0999999999999996</v>
      </c>
      <c r="G46" s="99">
        <v>4.4000000000000004</v>
      </c>
      <c r="H46" s="99"/>
      <c r="I46" s="99"/>
      <c r="J46" s="99">
        <v>34.700000000000003</v>
      </c>
      <c r="K46" s="99"/>
      <c r="L46" s="99"/>
      <c r="M46" s="99"/>
      <c r="N46" s="99"/>
      <c r="O46" s="99"/>
      <c r="P46" s="99">
        <v>7.9</v>
      </c>
      <c r="Q46" s="99"/>
      <c r="R46" s="99">
        <v>22.5</v>
      </c>
      <c r="S46" s="99"/>
      <c r="T46" s="99"/>
      <c r="U46" s="99">
        <v>44.1</v>
      </c>
      <c r="V46" s="99">
        <v>84.4</v>
      </c>
      <c r="W46" s="99">
        <v>107.7</v>
      </c>
      <c r="X46" s="99">
        <v>66.099999999999994</v>
      </c>
      <c r="Y46" s="99">
        <v>45.7</v>
      </c>
      <c r="Z46" s="100"/>
      <c r="AA46" s="79">
        <f t="shared" si="7"/>
        <v>453.59999999999997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9.3000000000000007</v>
      </c>
      <c r="C48" s="88">
        <f t="shared" ref="C48:Z48" si="8">SUM(C42:C47)</f>
        <v>22.7</v>
      </c>
      <c r="D48" s="88">
        <f t="shared" si="8"/>
        <v>0</v>
      </c>
      <c r="E48" s="88">
        <f t="shared" si="8"/>
        <v>0</v>
      </c>
      <c r="F48" s="88">
        <f t="shared" si="8"/>
        <v>4.0999999999999996</v>
      </c>
      <c r="G48" s="88">
        <f t="shared" si="8"/>
        <v>4.4000000000000004</v>
      </c>
      <c r="H48" s="88">
        <f t="shared" si="8"/>
        <v>0</v>
      </c>
      <c r="I48" s="88">
        <f t="shared" si="8"/>
        <v>0</v>
      </c>
      <c r="J48" s="88">
        <f t="shared" si="8"/>
        <v>34.700000000000003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7.9</v>
      </c>
      <c r="Q48" s="88">
        <f t="shared" si="8"/>
        <v>0</v>
      </c>
      <c r="R48" s="88">
        <f t="shared" si="8"/>
        <v>22.5</v>
      </c>
      <c r="S48" s="88">
        <f t="shared" si="8"/>
        <v>0</v>
      </c>
      <c r="T48" s="88">
        <f t="shared" si="8"/>
        <v>0</v>
      </c>
      <c r="U48" s="88">
        <f t="shared" si="8"/>
        <v>44.1</v>
      </c>
      <c r="V48" s="88">
        <f t="shared" si="8"/>
        <v>84.4</v>
      </c>
      <c r="W48" s="88">
        <f t="shared" si="8"/>
        <v>107.7</v>
      </c>
      <c r="X48" s="88">
        <f t="shared" si="8"/>
        <v>66.099999999999994</v>
      </c>
      <c r="Y48" s="88">
        <f t="shared" si="8"/>
        <v>45.7</v>
      </c>
      <c r="Z48" s="89">
        <f t="shared" si="8"/>
        <v>0</v>
      </c>
      <c r="AA48" s="90">
        <f t="shared" si="7"/>
        <v>453.59999999999997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66.516000000000005</v>
      </c>
      <c r="C51" s="88">
        <f t="shared" si="10"/>
        <v>65.037000000000006</v>
      </c>
      <c r="D51" s="88">
        <f t="shared" si="10"/>
        <v>51.448000000000008</v>
      </c>
      <c r="E51" s="88">
        <f t="shared" si="10"/>
        <v>31.902999999999999</v>
      </c>
      <c r="F51" s="88">
        <f t="shared" si="10"/>
        <v>43.122000000000007</v>
      </c>
      <c r="G51" s="88">
        <f t="shared" si="10"/>
        <v>43.991999999999997</v>
      </c>
      <c r="H51" s="88">
        <f t="shared" si="10"/>
        <v>38.855000000000004</v>
      </c>
      <c r="I51" s="88">
        <f t="shared" si="10"/>
        <v>43.287000000000006</v>
      </c>
      <c r="J51" s="88">
        <f t="shared" si="10"/>
        <v>72.150000000000006</v>
      </c>
      <c r="K51" s="88">
        <f t="shared" si="10"/>
        <v>57.463999999999999</v>
      </c>
      <c r="L51" s="88">
        <f t="shared" si="10"/>
        <v>58.436</v>
      </c>
      <c r="M51" s="88">
        <f t="shared" si="10"/>
        <v>22.893000000000001</v>
      </c>
      <c r="N51" s="88">
        <f t="shared" si="10"/>
        <v>7.327</v>
      </c>
      <c r="O51" s="88">
        <f t="shared" si="10"/>
        <v>28.334999999999997</v>
      </c>
      <c r="P51" s="88">
        <f t="shared" si="10"/>
        <v>54.187999999999995</v>
      </c>
      <c r="Q51" s="88">
        <f t="shared" si="10"/>
        <v>38.140999999999998</v>
      </c>
      <c r="R51" s="88">
        <f t="shared" si="10"/>
        <v>60.567999999999998</v>
      </c>
      <c r="S51" s="88">
        <f t="shared" si="10"/>
        <v>38.064</v>
      </c>
      <c r="T51" s="88">
        <f t="shared" si="10"/>
        <v>38.061999999999998</v>
      </c>
      <c r="U51" s="88">
        <f t="shared" si="10"/>
        <v>92.591000000000008</v>
      </c>
      <c r="V51" s="88">
        <f t="shared" si="10"/>
        <v>122.78700000000001</v>
      </c>
      <c r="W51" s="88">
        <f t="shared" si="10"/>
        <v>145.749</v>
      </c>
      <c r="X51" s="88">
        <f t="shared" si="10"/>
        <v>114.65199999999999</v>
      </c>
      <c r="Y51" s="88">
        <f t="shared" si="10"/>
        <v>83.843000000000004</v>
      </c>
      <c r="Z51" s="89">
        <f t="shared" si="10"/>
        <v>0</v>
      </c>
      <c r="AA51" s="104">
        <f>SUM(B51:Z51)</f>
        <v>1419.4100000000003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9.3000000000000007</v>
      </c>
      <c r="C4" s="18">
        <v>22.7</v>
      </c>
      <c r="D4" s="18">
        <v>-30.2</v>
      </c>
      <c r="E4" s="18"/>
      <c r="F4" s="18">
        <v>4.0999999999999996</v>
      </c>
      <c r="G4" s="18">
        <v>4.4000000000000004</v>
      </c>
      <c r="H4" s="18">
        <v>-17.100000000000001</v>
      </c>
      <c r="I4" s="18"/>
      <c r="J4" s="18">
        <v>34.700000000000003</v>
      </c>
      <c r="K4" s="18"/>
      <c r="L4" s="18"/>
      <c r="M4" s="18"/>
      <c r="N4" s="18"/>
      <c r="O4" s="18"/>
      <c r="P4" s="18">
        <v>7.9</v>
      </c>
      <c r="Q4" s="18"/>
      <c r="R4" s="18">
        <v>22.5</v>
      </c>
      <c r="S4" s="18">
        <v>-12.5</v>
      </c>
      <c r="T4" s="18">
        <v>-16.600000000000001</v>
      </c>
      <c r="U4" s="18">
        <v>44.1</v>
      </c>
      <c r="V4" s="18">
        <v>84.4</v>
      </c>
      <c r="W4" s="18">
        <v>107.7</v>
      </c>
      <c r="X4" s="18">
        <v>66.099999999999994</v>
      </c>
      <c r="Y4" s="18">
        <v>45.7</v>
      </c>
      <c r="Z4" s="19"/>
      <c r="AA4" s="111">
        <f>SUM(B4:Z4)</f>
        <v>377.2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86.55</v>
      </c>
      <c r="C7" s="117">
        <v>88.88</v>
      </c>
      <c r="D7" s="117">
        <v>85</v>
      </c>
      <c r="E7" s="117">
        <v>70.64</v>
      </c>
      <c r="F7" s="117">
        <v>91.55</v>
      </c>
      <c r="G7" s="117">
        <v>100</v>
      </c>
      <c r="H7" s="117">
        <v>115</v>
      </c>
      <c r="I7" s="117">
        <v>131.54</v>
      </c>
      <c r="J7" s="117">
        <v>144.69999999999999</v>
      </c>
      <c r="K7" s="117">
        <v>82.5</v>
      </c>
      <c r="L7" s="117">
        <v>82.5</v>
      </c>
      <c r="M7" s="117">
        <v>77.209999999999994</v>
      </c>
      <c r="N7" s="117">
        <v>74</v>
      </c>
      <c r="O7" s="117">
        <v>82.5</v>
      </c>
      <c r="P7" s="117">
        <v>105</v>
      </c>
      <c r="Q7" s="117">
        <v>120.62</v>
      </c>
      <c r="R7" s="117">
        <v>145</v>
      </c>
      <c r="S7" s="117">
        <v>170.5</v>
      </c>
      <c r="T7" s="117">
        <v>145</v>
      </c>
      <c r="U7" s="117">
        <v>141.15</v>
      </c>
      <c r="V7" s="117">
        <v>119.97</v>
      </c>
      <c r="W7" s="117">
        <v>115.19</v>
      </c>
      <c r="X7" s="117">
        <v>106</v>
      </c>
      <c r="Y7" s="117">
        <v>102.43</v>
      </c>
      <c r="Z7" s="118"/>
      <c r="AA7" s="119">
        <f>IF(SUM(B7:Z7)&lt;&gt;0,AVERAGEIF(B7:Z7,"&lt;&gt;"""),"")</f>
        <v>107.64291666666666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>
        <v>30.2</v>
      </c>
      <c r="E15" s="133"/>
      <c r="F15" s="133"/>
      <c r="G15" s="133"/>
      <c r="H15" s="133">
        <v>17.100000000000001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12.5</v>
      </c>
      <c r="T15" s="133">
        <v>16.600000000000001</v>
      </c>
      <c r="U15" s="133"/>
      <c r="V15" s="133"/>
      <c r="W15" s="133"/>
      <c r="X15" s="133"/>
      <c r="Y15" s="133"/>
      <c r="Z15" s="131"/>
      <c r="AA15" s="132">
        <f t="shared" si="0"/>
        <v>76.400000000000006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30.2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17.100000000000001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12.5</v>
      </c>
      <c r="T16" s="135">
        <f t="shared" si="1"/>
        <v>16.600000000000001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76.400000000000006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9.3000000000000007</v>
      </c>
      <c r="C23" s="133">
        <v>22.7</v>
      </c>
      <c r="D23" s="133"/>
      <c r="E23" s="133"/>
      <c r="F23" s="133">
        <v>4.0999999999999996</v>
      </c>
      <c r="G23" s="133">
        <v>4.4000000000000004</v>
      </c>
      <c r="H23" s="133"/>
      <c r="I23" s="133"/>
      <c r="J23" s="133">
        <v>34.700000000000003</v>
      </c>
      <c r="K23" s="133"/>
      <c r="L23" s="133"/>
      <c r="M23" s="133"/>
      <c r="N23" s="133"/>
      <c r="O23" s="133"/>
      <c r="P23" s="133">
        <v>7.9</v>
      </c>
      <c r="Q23" s="133"/>
      <c r="R23" s="133">
        <v>22.5</v>
      </c>
      <c r="S23" s="133"/>
      <c r="T23" s="133"/>
      <c r="U23" s="133">
        <v>44.1</v>
      </c>
      <c r="V23" s="133">
        <v>84.4</v>
      </c>
      <c r="W23" s="133">
        <v>107.7</v>
      </c>
      <c r="X23" s="133">
        <v>66.099999999999994</v>
      </c>
      <c r="Y23" s="133">
        <v>45.7</v>
      </c>
      <c r="Z23" s="131"/>
      <c r="AA23" s="132">
        <f t="shared" si="2"/>
        <v>453.59999999999997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9.3000000000000007</v>
      </c>
      <c r="C24" s="135">
        <f t="shared" si="3"/>
        <v>22.7</v>
      </c>
      <c r="D24" s="135">
        <f t="shared" si="3"/>
        <v>0</v>
      </c>
      <c r="E24" s="135">
        <f t="shared" si="3"/>
        <v>0</v>
      </c>
      <c r="F24" s="135">
        <f t="shared" si="3"/>
        <v>4.0999999999999996</v>
      </c>
      <c r="G24" s="135">
        <f t="shared" si="3"/>
        <v>4.4000000000000004</v>
      </c>
      <c r="H24" s="135">
        <f t="shared" si="3"/>
        <v>0</v>
      </c>
      <c r="I24" s="135">
        <f t="shared" si="3"/>
        <v>0</v>
      </c>
      <c r="J24" s="135">
        <f t="shared" si="3"/>
        <v>34.700000000000003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7.9</v>
      </c>
      <c r="Q24" s="135">
        <f t="shared" si="3"/>
        <v>0</v>
      </c>
      <c r="R24" s="135">
        <f t="shared" si="3"/>
        <v>22.5</v>
      </c>
      <c r="S24" s="135">
        <f t="shared" si="3"/>
        <v>0</v>
      </c>
      <c r="T24" s="135">
        <f t="shared" si="3"/>
        <v>0</v>
      </c>
      <c r="U24" s="135">
        <f t="shared" si="3"/>
        <v>44.1</v>
      </c>
      <c r="V24" s="135">
        <f t="shared" si="3"/>
        <v>84.4</v>
      </c>
      <c r="W24" s="135">
        <f t="shared" si="3"/>
        <v>107.7</v>
      </c>
      <c r="X24" s="135">
        <f t="shared" si="3"/>
        <v>66.099999999999994</v>
      </c>
      <c r="Y24" s="135">
        <f t="shared" si="3"/>
        <v>45.7</v>
      </c>
      <c r="Z24" s="136" t="str">
        <f t="shared" si="3"/>
        <v/>
      </c>
      <c r="AA24" s="90">
        <f t="shared" si="2"/>
        <v>453.59999999999997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2023-12-18T21:18:13Z</dcterms:created>
  <dcterms:modified xsi:type="dcterms:W3CDTF">2023-12-18T21:18:14Z</dcterms:modified>
</cp:coreProperties>
</file>