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<sst xmlns="http://schemas.openxmlformats.org/spreadsheetml/2006/main" count="117" uniqueCount="53">
  <si>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17/12/2023 23:27:06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</si>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</sst>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9BF-4215-98C4-0028A1715C2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9BF-4215-98C4-0028A1715C2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74.12</c:v>
                </c:pt>
                <c:pt idx="10">
                  <c:v>3.7930000000000001</c:v>
                </c:pt>
                <c:pt idx="17">
                  <c:v>1.0640000000000001</c:v>
                </c:pt>
                <c:pt idx="19">
                  <c:v>5.5960000000000001</c:v>
                </c:pt>
                <c:pt idx="22">
                  <c:v>38.588999999999999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BF-4215-98C4-0028A1715C2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37.1</c:v>
                </c:pt>
                <c:pt idx="6">
                  <c:v>9.3000000000000007</c:v>
                </c:pt>
                <c:pt idx="7">
                  <c:v>5.4</c:v>
                </c:pt>
                <c:pt idx="8">
                  <c:v>0</c:v>
                </c:pt>
                <c:pt idx="9">
                  <c:v>0</c:v>
                </c:pt>
                <c:pt idx="10">
                  <c:v>63.1</c:v>
                </c:pt>
                <c:pt idx="11">
                  <c:v>60.7</c:v>
                </c:pt>
                <c:pt idx="12">
                  <c:v>0</c:v>
                </c:pt>
                <c:pt idx="13">
                  <c:v>0</c:v>
                </c:pt>
                <c:pt idx="14">
                  <c:v>62.1</c:v>
                </c:pt>
                <c:pt idx="15">
                  <c:v>45.4</c:v>
                </c:pt>
                <c:pt idx="16">
                  <c:v>1.2</c:v>
                </c:pt>
                <c:pt idx="17">
                  <c:v>0</c:v>
                </c:pt>
                <c:pt idx="18">
                  <c:v>14.3</c:v>
                </c:pt>
                <c:pt idx="19">
                  <c:v>0</c:v>
                </c:pt>
                <c:pt idx="20">
                  <c:v>2.7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BF-4215-98C4-0028A1715C2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81.16</c:v>
                </c:pt>
                <c:pt idx="1">
                  <c:v>85.082999999999998</c:v>
                </c:pt>
                <c:pt idx="2">
                  <c:v>97.953000000000017</c:v>
                </c:pt>
                <c:pt idx="3">
                  <c:v>93.77600000000001</c:v>
                </c:pt>
                <c:pt idx="4">
                  <c:v>98.25</c:v>
                </c:pt>
                <c:pt idx="5">
                  <c:v>80.38300000000001</c:v>
                </c:pt>
                <c:pt idx="6">
                  <c:v>92.084000000000003</c:v>
                </c:pt>
                <c:pt idx="7">
                  <c:v>98.657000000000011</c:v>
                </c:pt>
                <c:pt idx="8">
                  <c:v>153.72999999999999</c:v>
                </c:pt>
                <c:pt idx="9">
                  <c:v>138.04599999999999</c:v>
                </c:pt>
                <c:pt idx="10">
                  <c:v>58.941999999999993</c:v>
                </c:pt>
                <c:pt idx="11">
                  <c:v>37.49</c:v>
                </c:pt>
                <c:pt idx="12">
                  <c:v>69.754999999999995</c:v>
                </c:pt>
                <c:pt idx="13">
                  <c:v>80.602000000000018</c:v>
                </c:pt>
                <c:pt idx="14">
                  <c:v>105.361</c:v>
                </c:pt>
                <c:pt idx="15">
                  <c:v>78.025000000000006</c:v>
                </c:pt>
                <c:pt idx="16">
                  <c:v>91.829000000000008</c:v>
                </c:pt>
                <c:pt idx="17">
                  <c:v>87.234000000000009</c:v>
                </c:pt>
                <c:pt idx="18">
                  <c:v>89.94</c:v>
                </c:pt>
                <c:pt idx="19">
                  <c:v>90.659000000000006</c:v>
                </c:pt>
                <c:pt idx="20">
                  <c:v>77.137000000000015</c:v>
                </c:pt>
                <c:pt idx="21">
                  <c:v>38.345999999999997</c:v>
                </c:pt>
                <c:pt idx="22">
                  <c:v>57.931999999999995</c:v>
                </c:pt>
                <c:pt idx="23">
                  <c:v>53.587000000000003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BF-4215-98C4-0028A1715C2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9BF-4215-98C4-0028A1715C2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9BF-4215-98C4-0028A1715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81.16</c:v>
                </c:pt>
                <c:pt idx="1">
                  <c:v>85.082999999999998</c:v>
                </c:pt>
                <c:pt idx="2">
                  <c:v>97.953000000000003</c:v>
                </c:pt>
                <c:pt idx="3">
                  <c:v>93.77600000000001</c:v>
                </c:pt>
                <c:pt idx="4">
                  <c:v>98.25</c:v>
                </c:pt>
                <c:pt idx="5">
                  <c:v>117.52800000000001</c:v>
                </c:pt>
                <c:pt idx="6">
                  <c:v>101.334</c:v>
                </c:pt>
                <c:pt idx="7">
                  <c:v>178.15300000000002</c:v>
                </c:pt>
                <c:pt idx="8">
                  <c:v>153.72999999999999</c:v>
                </c:pt>
                <c:pt idx="9">
                  <c:v>138.04500000000002</c:v>
                </c:pt>
                <c:pt idx="10">
                  <c:v>125.79499999999999</c:v>
                </c:pt>
                <c:pt idx="11">
                  <c:v>98.22</c:v>
                </c:pt>
                <c:pt idx="12">
                  <c:v>69.75500000000001</c:v>
                </c:pt>
                <c:pt idx="13">
                  <c:v>80.602000000000004</c:v>
                </c:pt>
                <c:pt idx="14">
                  <c:v>167.47800000000001</c:v>
                </c:pt>
                <c:pt idx="15">
                  <c:v>123.473</c:v>
                </c:pt>
                <c:pt idx="16">
                  <c:v>93.043000000000006</c:v>
                </c:pt>
                <c:pt idx="17">
                  <c:v>88.298000000000002</c:v>
                </c:pt>
                <c:pt idx="18">
                  <c:v>104.191</c:v>
                </c:pt>
                <c:pt idx="19">
                  <c:v>96.254999999999995</c:v>
                </c:pt>
                <c:pt idx="20">
                  <c:v>79.881</c:v>
                </c:pt>
                <c:pt idx="21">
                  <c:v>38.97</c:v>
                </c:pt>
                <c:pt idx="22">
                  <c:v>98.858000000000004</c:v>
                </c:pt>
                <c:pt idx="23">
                  <c:v>54.161999999999992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BF-4215-98C4-0028A1715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86.34</c:v>
                </c:pt>
                <c:pt idx="1">
                  <c:v>87.94</c:v>
                </c:pt>
                <c:pt idx="2">
                  <c:v>85.46</c:v>
                </c:pt>
                <c:pt idx="3">
                  <c:v>83.21</c:v>
                </c:pt>
                <c:pt idx="4">
                  <c:v>86.68</c:v>
                </c:pt>
                <c:pt idx="5">
                  <c:v>84.56</c:v>
                </c:pt>
                <c:pt idx="6">
                  <c:v>105</c:v>
                </c:pt>
                <c:pt idx="7">
                  <c:v>136.27000000000001</c:v>
                </c:pt>
                <c:pt idx="8">
                  <c:v>86</c:v>
                </c:pt>
                <c:pt idx="9">
                  <c:v>115.75</c:v>
                </c:pt>
                <c:pt idx="10">
                  <c:v>98.52</c:v>
                </c:pt>
                <c:pt idx="11">
                  <c:v>87</c:v>
                </c:pt>
                <c:pt idx="12">
                  <c:v>75.89</c:v>
                </c:pt>
                <c:pt idx="13">
                  <c:v>86</c:v>
                </c:pt>
                <c:pt idx="14">
                  <c:v>95.5</c:v>
                </c:pt>
                <c:pt idx="15">
                  <c:v>113.98</c:v>
                </c:pt>
                <c:pt idx="16">
                  <c:v>130.51</c:v>
                </c:pt>
                <c:pt idx="17">
                  <c:v>123.32</c:v>
                </c:pt>
                <c:pt idx="18">
                  <c:v>121.51</c:v>
                </c:pt>
                <c:pt idx="19">
                  <c:v>117</c:v>
                </c:pt>
                <c:pt idx="20">
                  <c:v>111.25</c:v>
                </c:pt>
                <c:pt idx="21">
                  <c:v>85</c:v>
                </c:pt>
                <c:pt idx="22">
                  <c:v>106.22</c:v>
                </c:pt>
                <c:pt idx="23">
                  <c:v>92.53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BF-4215-98C4-0028A1715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81.16</v>
      </c>
      <c r="C4" s="18">
        <v>85.082999999999998</v>
      </c>
      <c r="D4" s="18">
        <v>97.953000000000017</v>
      </c>
      <c r="E4" s="18">
        <v>93.77600000000001</v>
      </c>
      <c r="F4" s="18">
        <v>98.25</v>
      </c>
      <c r="G4" s="18">
        <v>117.483</v>
      </c>
      <c r="H4" s="18">
        <v>101.38400000000001</v>
      </c>
      <c r="I4" s="18">
        <v>178.17699999999999</v>
      </c>
      <c r="J4" s="18">
        <v>153.72999999999999</v>
      </c>
      <c r="K4" s="18">
        <v>138.04599999999999</v>
      </c>
      <c r="L4" s="18">
        <v>125.83499999999999</v>
      </c>
      <c r="M4" s="18">
        <v>98.19</v>
      </c>
      <c r="N4" s="18">
        <v>69.754999999999995</v>
      </c>
      <c r="O4" s="18">
        <v>80.602000000000018</v>
      </c>
      <c r="P4" s="18">
        <v>167.46099999999998</v>
      </c>
      <c r="Q4" s="18">
        <v>123.42500000000001</v>
      </c>
      <c r="R4" s="18">
        <v>93.028999999999996</v>
      </c>
      <c r="S4" s="18">
        <v>88.298000000000002</v>
      </c>
      <c r="T4" s="18">
        <v>104.24000000000001</v>
      </c>
      <c r="U4" s="18">
        <v>96.25500000000001</v>
      </c>
      <c r="V4" s="18">
        <v>79.837000000000003</v>
      </c>
      <c r="W4" s="18">
        <v>38.97</v>
      </c>
      <c r="X4" s="18">
        <v>98.820000000000007</v>
      </c>
      <c r="Y4" s="18">
        <v>54.161999999999999</v>
      </c>
      <c r="Z4" s="19"/>
      <c r="AA4" s="20">
        <f>SUM(B4:Z4)</f>
        <v>2463.9210000000003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86.34</v>
      </c>
      <c r="C7" s="28">
        <v>87.94</v>
      </c>
      <c r="D7" s="28">
        <v>85.46</v>
      </c>
      <c r="E7" s="28">
        <v>83.21</v>
      </c>
      <c r="F7" s="28">
        <v>86.68</v>
      </c>
      <c r="G7" s="28">
        <v>84.56</v>
      </c>
      <c r="H7" s="28">
        <v>105</v>
      </c>
      <c r="I7" s="28">
        <v>136.27000000000001</v>
      </c>
      <c r="J7" s="28">
        <v>86</v>
      </c>
      <c r="K7" s="28">
        <v>115.75</v>
      </c>
      <c r="L7" s="28">
        <v>98.52</v>
      </c>
      <c r="M7" s="28">
        <v>87</v>
      </c>
      <c r="N7" s="28">
        <v>75.89</v>
      </c>
      <c r="O7" s="28">
        <v>86</v>
      </c>
      <c r="P7" s="28">
        <v>95.5</v>
      </c>
      <c r="Q7" s="28">
        <v>113.98</v>
      </c>
      <c r="R7" s="28">
        <v>130.51</v>
      </c>
      <c r="S7" s="28">
        <v>123.32</v>
      </c>
      <c r="T7" s="28">
        <v>121.51</v>
      </c>
      <c r="U7" s="28">
        <v>117</v>
      </c>
      <c r="V7" s="28">
        <v>111.25</v>
      </c>
      <c r="W7" s="28">
        <v>85</v>
      </c>
      <c r="X7" s="28">
        <v>106.22</v>
      </c>
      <c r="Y7" s="28">
        <v>92.53</v>
      </c>
      <c r="Z7" s="29"/>
      <c r="AA7" s="30">
        <f>IF(SUM(B7:Z7)&lt;&gt;0,AVERAGEIF(B7:Z7,"&lt;&gt;"""),"")</f>
        <v>100.06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74.12</v>
      </c>
      <c r="J12" s="52"/>
      <c r="K12" s="52"/>
      <c r="L12" s="52">
        <v>3.7930000000000001</v>
      </c>
      <c r="M12" s="52"/>
      <c r="N12" s="52"/>
      <c r="O12" s="52"/>
      <c r="P12" s="52"/>
      <c r="Q12" s="52"/>
      <c r="R12" s="52"/>
      <c r="S12" s="52">
        <v>1.0640000000000001</v>
      </c>
      <c r="T12" s="52"/>
      <c r="U12" s="52">
        <v>5.5960000000000001</v>
      </c>
      <c r="V12" s="52"/>
      <c r="W12" s="52"/>
      <c r="X12" s="52">
        <v>38.588999999999999</v>
      </c>
      <c r="Y12" s="52"/>
      <c r="Z12" s="53"/>
      <c r="AA12" s="54">
        <f t="shared" si="0"/>
        <v>123.16200000000001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81.16</v>
      </c>
      <c r="C14" s="57">
        <v>85.082999999999998</v>
      </c>
      <c r="D14" s="57">
        <v>97.953000000000017</v>
      </c>
      <c r="E14" s="57">
        <v>93.77600000000001</v>
      </c>
      <c r="F14" s="57">
        <v>98.25</v>
      </c>
      <c r="G14" s="57">
        <v>80.38300000000001</v>
      </c>
      <c r="H14" s="57">
        <v>92.084000000000003</v>
      </c>
      <c r="I14" s="57">
        <v>98.657000000000011</v>
      </c>
      <c r="J14" s="57">
        <v>153.72999999999999</v>
      </c>
      <c r="K14" s="57">
        <v>138.04599999999999</v>
      </c>
      <c r="L14" s="57">
        <v>58.941999999999993</v>
      </c>
      <c r="M14" s="57">
        <v>37.49</v>
      </c>
      <c r="N14" s="57">
        <v>69.754999999999995</v>
      </c>
      <c r="O14" s="57">
        <v>80.602000000000018</v>
      </c>
      <c r="P14" s="57">
        <v>105.361</v>
      </c>
      <c r="Q14" s="57">
        <v>78.025000000000006</v>
      </c>
      <c r="R14" s="57">
        <v>91.829000000000008</v>
      </c>
      <c r="S14" s="57">
        <v>87.234000000000009</v>
      </c>
      <c r="T14" s="57">
        <v>89.94</v>
      </c>
      <c r="U14" s="57">
        <v>90.659000000000006</v>
      </c>
      <c r="V14" s="57">
        <v>77.137000000000015</v>
      </c>
      <c r="W14" s="57">
        <v>38.345999999999997</v>
      </c>
      <c r="X14" s="57">
        <v>57.931999999999995</v>
      </c>
      <c r="Y14" s="57">
        <v>53.587000000000003</v>
      </c>
      <c r="Z14" s="58"/>
      <c r="AA14" s="59">
        <f t="shared" si="0"/>
        <v>2035.9610000000005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81.16</v>
      </c>
      <c r="C16" s="62">
        <f t="shared" ref="C16:Z16" si="1">IF(LEN(C$2)&gt;0,SUM(C10:C15),"")</f>
        <v>85.082999999999998</v>
      </c>
      <c r="D16" s="62">
        <f t="shared" si="1"/>
        <v>97.953000000000017</v>
      </c>
      <c r="E16" s="62">
        <f t="shared" si="1"/>
        <v>93.77600000000001</v>
      </c>
      <c r="F16" s="62">
        <f t="shared" si="1"/>
        <v>98.25</v>
      </c>
      <c r="G16" s="62">
        <f t="shared" si="1"/>
        <v>80.38300000000001</v>
      </c>
      <c r="H16" s="62">
        <f t="shared" si="1"/>
        <v>92.084000000000003</v>
      </c>
      <c r="I16" s="62">
        <f t="shared" si="1"/>
        <v>172.77700000000002</v>
      </c>
      <c r="J16" s="62">
        <f t="shared" si="1"/>
        <v>153.72999999999999</v>
      </c>
      <c r="K16" s="62">
        <f t="shared" si="1"/>
        <v>138.04599999999999</v>
      </c>
      <c r="L16" s="62">
        <f t="shared" si="1"/>
        <v>62.734999999999992</v>
      </c>
      <c r="M16" s="62">
        <f t="shared" si="1"/>
        <v>37.49</v>
      </c>
      <c r="N16" s="62">
        <f t="shared" si="1"/>
        <v>69.754999999999995</v>
      </c>
      <c r="O16" s="62">
        <f t="shared" si="1"/>
        <v>80.602000000000018</v>
      </c>
      <c r="P16" s="62">
        <f t="shared" si="1"/>
        <v>105.361</v>
      </c>
      <c r="Q16" s="62">
        <f t="shared" si="1"/>
        <v>78.025000000000006</v>
      </c>
      <c r="R16" s="62">
        <f t="shared" si="1"/>
        <v>91.829000000000008</v>
      </c>
      <c r="S16" s="62">
        <f t="shared" si="1"/>
        <v>88.298000000000002</v>
      </c>
      <c r="T16" s="62">
        <f t="shared" si="1"/>
        <v>89.94</v>
      </c>
      <c r="U16" s="62">
        <f t="shared" si="1"/>
        <v>96.25500000000001</v>
      </c>
      <c r="V16" s="62">
        <f t="shared" si="1"/>
        <v>77.137000000000015</v>
      </c>
      <c r="W16" s="62">
        <f t="shared" si="1"/>
        <v>38.345999999999997</v>
      </c>
      <c r="X16" s="62">
        <f t="shared" si="1"/>
        <v>96.520999999999987</v>
      </c>
      <c r="Y16" s="62">
        <f t="shared" si="1"/>
        <v>53.587000000000003</v>
      </c>
      <c r="Z16" s="63" t="str">
        <f t="shared" si="1"/>
        <v/>
      </c>
      <c r="AA16" s="64">
        <f>SUM(AA10:AA15)</f>
        <v>2159.1230000000005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0.64400000000000002</v>
      </c>
      <c r="Y20" s="77"/>
      <c r="Z20" s="78"/>
      <c r="AA20" s="79">
        <f t="shared" si="2"/>
        <v>0.64400000000000002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0.624</v>
      </c>
      <c r="X21" s="81">
        <v>1.655</v>
      </c>
      <c r="Y21" s="81">
        <v>0.57499999999999996</v>
      </c>
      <c r="Z21" s="78"/>
      <c r="AA21" s="79">
        <f t="shared" si="2"/>
        <v>2.8540000000000001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0.624</v>
      </c>
      <c r="X25" s="88">
        <f t="shared" si="3"/>
        <v>2.2989999999999999</v>
      </c>
      <c r="Y25" s="88">
        <f t="shared" si="3"/>
        <v>0.57499999999999996</v>
      </c>
      <c r="Z25" s="89" t="str">
        <f t="shared" si="3"/>
        <v/>
      </c>
      <c r="AA25" s="90">
        <f>SUM(AA19:AA24)</f>
        <v>3.4980000000000002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81.16</v>
      </c>
      <c r="C29" s="77">
        <v>85.082999999999998</v>
      </c>
      <c r="D29" s="77">
        <v>97.953000000000003</v>
      </c>
      <c r="E29" s="77">
        <v>93.775999999999996</v>
      </c>
      <c r="F29" s="77">
        <v>98.25</v>
      </c>
      <c r="G29" s="77">
        <v>80.382999999999996</v>
      </c>
      <c r="H29" s="77">
        <v>92.084000000000003</v>
      </c>
      <c r="I29" s="77">
        <v>172.77699999999999</v>
      </c>
      <c r="J29" s="77">
        <v>153.72999999999999</v>
      </c>
      <c r="K29" s="77">
        <v>138.04599999999999</v>
      </c>
      <c r="L29" s="77">
        <v>62.734999999999999</v>
      </c>
      <c r="M29" s="77">
        <v>37.49</v>
      </c>
      <c r="N29" s="77">
        <v>69.754999999999995</v>
      </c>
      <c r="O29" s="77">
        <v>80.602000000000004</v>
      </c>
      <c r="P29" s="77">
        <v>105.361</v>
      </c>
      <c r="Q29" s="77">
        <v>78.025000000000006</v>
      </c>
      <c r="R29" s="77">
        <v>91.828999999999994</v>
      </c>
      <c r="S29" s="77">
        <v>88.298000000000002</v>
      </c>
      <c r="T29" s="77">
        <v>89.94</v>
      </c>
      <c r="U29" s="77">
        <v>96.254999999999995</v>
      </c>
      <c r="V29" s="77">
        <v>77.137</v>
      </c>
      <c r="W29" s="77">
        <v>38.97</v>
      </c>
      <c r="X29" s="77">
        <v>98.82</v>
      </c>
      <c r="Y29" s="77">
        <v>54.161999999999999</v>
      </c>
      <c r="Z29" s="78"/>
      <c r="AA29" s="79">
        <f>SUM(B29:Z29)</f>
        <v>2162.6210000000005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81.16</v>
      </c>
      <c r="C31" s="62">
        <f t="shared" ref="C31:Z31" si="4">IF(LEN(C$2)&gt;0,SUM(C28:C30),"")</f>
        <v>85.082999999999998</v>
      </c>
      <c r="D31" s="62">
        <f t="shared" si="4"/>
        <v>97.953000000000003</v>
      </c>
      <c r="E31" s="62">
        <f t="shared" si="4"/>
        <v>93.775999999999996</v>
      </c>
      <c r="F31" s="62">
        <f t="shared" si="4"/>
        <v>98.25</v>
      </c>
      <c r="G31" s="62">
        <f t="shared" si="4"/>
        <v>80.382999999999996</v>
      </c>
      <c r="H31" s="62">
        <f t="shared" si="4"/>
        <v>92.084000000000003</v>
      </c>
      <c r="I31" s="62">
        <f t="shared" si="4"/>
        <v>172.77699999999999</v>
      </c>
      <c r="J31" s="62">
        <f t="shared" si="4"/>
        <v>153.72999999999999</v>
      </c>
      <c r="K31" s="62">
        <f t="shared" si="4"/>
        <v>138.04599999999999</v>
      </c>
      <c r="L31" s="62">
        <f t="shared" si="4"/>
        <v>62.734999999999999</v>
      </c>
      <c r="M31" s="62">
        <f t="shared" si="4"/>
        <v>37.49</v>
      </c>
      <c r="N31" s="62">
        <f t="shared" si="4"/>
        <v>69.754999999999995</v>
      </c>
      <c r="O31" s="62">
        <f t="shared" si="4"/>
        <v>80.602000000000004</v>
      </c>
      <c r="P31" s="62">
        <f t="shared" si="4"/>
        <v>105.361</v>
      </c>
      <c r="Q31" s="62">
        <f t="shared" si="4"/>
        <v>78.025000000000006</v>
      </c>
      <c r="R31" s="62">
        <f t="shared" si="4"/>
        <v>91.828999999999994</v>
      </c>
      <c r="S31" s="62">
        <f t="shared" si="4"/>
        <v>88.298000000000002</v>
      </c>
      <c r="T31" s="62">
        <f t="shared" si="4"/>
        <v>89.94</v>
      </c>
      <c r="U31" s="62">
        <f t="shared" si="4"/>
        <v>96.254999999999995</v>
      </c>
      <c r="V31" s="62">
        <f t="shared" si="4"/>
        <v>77.137</v>
      </c>
      <c r="W31" s="62">
        <f t="shared" si="4"/>
        <v>38.97</v>
      </c>
      <c r="X31" s="62">
        <f t="shared" si="4"/>
        <v>98.82</v>
      </c>
      <c r="Y31" s="62">
        <f t="shared" si="4"/>
        <v>54.161999999999999</v>
      </c>
      <c r="Z31" s="63" t="str">
        <f t="shared" si="4"/>
        <v/>
      </c>
      <c r="AA31" s="64">
        <f>SUM(AA28:AA30)</f>
        <v>2162.6210000000005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37.1</v>
      </c>
      <c r="H38" s="99">
        <v>9.3000000000000007</v>
      </c>
      <c r="I38" s="99">
        <v>5.4</v>
      </c>
      <c r="J38" s="99"/>
      <c r="K38" s="99"/>
      <c r="L38" s="99">
        <v>63.1</v>
      </c>
      <c r="M38" s="99">
        <v>60.7</v>
      </c>
      <c r="N38" s="99"/>
      <c r="O38" s="99"/>
      <c r="P38" s="99">
        <v>62.1</v>
      </c>
      <c r="Q38" s="99">
        <v>45.4</v>
      </c>
      <c r="R38" s="99">
        <v>1.2</v>
      </c>
      <c r="S38" s="99"/>
      <c r="T38" s="99">
        <v>14.3</v>
      </c>
      <c r="U38" s="99"/>
      <c r="V38" s="99">
        <v>2.7</v>
      </c>
      <c r="W38" s="99"/>
      <c r="X38" s="99"/>
      <c r="Y38" s="99"/>
      <c r="Z38" s="100"/>
      <c r="AA38" s="79">
        <f t="shared" si="5"/>
        <v>301.3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37.1</v>
      </c>
      <c r="H39" s="88">
        <f t="shared" si="6"/>
        <v>9.3000000000000007</v>
      </c>
      <c r="I39" s="88">
        <f t="shared" si="6"/>
        <v>5.4</v>
      </c>
      <c r="J39" s="88">
        <f t="shared" si="6"/>
        <v>0</v>
      </c>
      <c r="K39" s="88">
        <f t="shared" si="6"/>
        <v>0</v>
      </c>
      <c r="L39" s="88">
        <f t="shared" si="6"/>
        <v>63.1</v>
      </c>
      <c r="M39" s="88">
        <f t="shared" si="6"/>
        <v>60.7</v>
      </c>
      <c r="N39" s="88">
        <f t="shared" si="6"/>
        <v>0</v>
      </c>
      <c r="O39" s="88">
        <f t="shared" si="6"/>
        <v>0</v>
      </c>
      <c r="P39" s="88">
        <f t="shared" si="6"/>
        <v>62.1</v>
      </c>
      <c r="Q39" s="88">
        <f t="shared" si="6"/>
        <v>45.4</v>
      </c>
      <c r="R39" s="88">
        <f t="shared" si="6"/>
        <v>1.2</v>
      </c>
      <c r="S39" s="88">
        <f t="shared" si="6"/>
        <v>0</v>
      </c>
      <c r="T39" s="88">
        <f t="shared" si="6"/>
        <v>14.3</v>
      </c>
      <c r="U39" s="88">
        <f t="shared" si="6"/>
        <v>0</v>
      </c>
      <c r="V39" s="88">
        <f t="shared" si="6"/>
        <v>2.7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37.1</v>
      </c>
      <c r="H46" s="99">
        <v>9.3000000000000007</v>
      </c>
      <c r="I46" s="99">
        <v>5.4</v>
      </c>
      <c r="J46" s="99"/>
      <c r="K46" s="99"/>
      <c r="L46" s="99">
        <v>63.1</v>
      </c>
      <c r="M46" s="99">
        <v>60.7</v>
      </c>
      <c r="N46" s="99"/>
      <c r="O46" s="99"/>
      <c r="P46" s="99">
        <v>62.1</v>
      </c>
      <c r="Q46" s="99">
        <v>45.4</v>
      </c>
      <c r="R46" s="99">
        <v>1.2</v>
      </c>
      <c r="S46" s="99"/>
      <c r="T46" s="99">
        <v>14.3</v>
      </c>
      <c r="U46" s="99"/>
      <c r="V46" s="99">
        <v>2.7</v>
      </c>
      <c r="W46" s="99"/>
      <c r="X46" s="99"/>
      <c r="Y46" s="99"/>
      <c r="Z46" s="100"/>
      <c r="AA46" s="79">
        <f t="shared" si="7"/>
        <v>301.3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37.1</v>
      </c>
      <c r="H48" s="88">
        <f t="shared" si="8"/>
        <v>9.3000000000000007</v>
      </c>
      <c r="I48" s="88">
        <f t="shared" si="8"/>
        <v>5.4</v>
      </c>
      <c r="J48" s="88">
        <f t="shared" si="8"/>
        <v>0</v>
      </c>
      <c r="K48" s="88">
        <f t="shared" si="8"/>
        <v>0</v>
      </c>
      <c r="L48" s="88">
        <f t="shared" si="8"/>
        <v>63.1</v>
      </c>
      <c r="M48" s="88">
        <f t="shared" si="8"/>
        <v>60.7</v>
      </c>
      <c r="N48" s="88">
        <f t="shared" si="8"/>
        <v>0</v>
      </c>
      <c r="O48" s="88">
        <f t="shared" si="8"/>
        <v>0</v>
      </c>
      <c r="P48" s="88">
        <f t="shared" si="8"/>
        <v>62.1</v>
      </c>
      <c r="Q48" s="88">
        <f t="shared" si="8"/>
        <v>45.4</v>
      </c>
      <c r="R48" s="88">
        <f t="shared" si="8"/>
        <v>1.2</v>
      </c>
      <c r="S48" s="88">
        <f t="shared" si="8"/>
        <v>0</v>
      </c>
      <c r="T48" s="88">
        <f t="shared" si="8"/>
        <v>14.3</v>
      </c>
      <c r="U48" s="88">
        <f t="shared" si="8"/>
        <v>0</v>
      </c>
      <c r="V48" s="88">
        <f t="shared" si="8"/>
        <v>2.7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301.3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81.16</v>
      </c>
      <c r="C51" s="88">
        <f t="shared" si="10"/>
        <v>85.082999999999998</v>
      </c>
      <c r="D51" s="88">
        <f t="shared" si="10"/>
        <v>97.953000000000017</v>
      </c>
      <c r="E51" s="88">
        <f t="shared" si="10"/>
        <v>93.77600000000001</v>
      </c>
      <c r="F51" s="88">
        <f t="shared" si="10"/>
        <v>98.25</v>
      </c>
      <c r="G51" s="88">
        <f t="shared" si="10"/>
        <v>117.483</v>
      </c>
      <c r="H51" s="88">
        <f t="shared" si="10"/>
        <v>101.384</v>
      </c>
      <c r="I51" s="88">
        <f t="shared" si="10"/>
        <v>178.17700000000002</v>
      </c>
      <c r="J51" s="88">
        <f t="shared" si="10"/>
        <v>153.72999999999999</v>
      </c>
      <c r="K51" s="88">
        <f t="shared" si="10"/>
        <v>138.04599999999999</v>
      </c>
      <c r="L51" s="88">
        <f t="shared" si="10"/>
        <v>125.83499999999999</v>
      </c>
      <c r="M51" s="88">
        <f t="shared" si="10"/>
        <v>98.19</v>
      </c>
      <c r="N51" s="88">
        <f t="shared" si="10"/>
        <v>69.754999999999995</v>
      </c>
      <c r="O51" s="88">
        <f t="shared" si="10"/>
        <v>80.602000000000018</v>
      </c>
      <c r="P51" s="88">
        <f t="shared" si="10"/>
        <v>167.46100000000001</v>
      </c>
      <c r="Q51" s="88">
        <f t="shared" si="10"/>
        <v>123.42500000000001</v>
      </c>
      <c r="R51" s="88">
        <f t="shared" si="10"/>
        <v>93.029000000000011</v>
      </c>
      <c r="S51" s="88">
        <f t="shared" si="10"/>
        <v>88.298000000000002</v>
      </c>
      <c r="T51" s="88">
        <f t="shared" si="10"/>
        <v>104.24</v>
      </c>
      <c r="U51" s="88">
        <f t="shared" si="10"/>
        <v>96.25500000000001</v>
      </c>
      <c r="V51" s="88">
        <f t="shared" si="10"/>
        <v>79.837000000000018</v>
      </c>
      <c r="W51" s="88">
        <f t="shared" si="10"/>
        <v>38.97</v>
      </c>
      <c r="X51" s="88">
        <f t="shared" si="10"/>
        <v>98.82</v>
      </c>
      <c r="Y51" s="88">
        <f t="shared" si="10"/>
        <v>54.162000000000006</v>
      </c>
      <c r="Z51" s="89" t="str">
        <f t="shared" si="10"/>
        <v/>
      </c>
      <c r="AA51" s="104">
        <f>SUM(B51:Z51)</f>
        <v>2463.9209999999998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81.16</v>
      </c>
      <c r="C4" s="18">
        <v>85.082999999999998</v>
      </c>
      <c r="D4" s="18">
        <v>97.953000000000003</v>
      </c>
      <c r="E4" s="18">
        <v>93.77600000000001</v>
      </c>
      <c r="F4" s="18">
        <v>98.25</v>
      </c>
      <c r="G4" s="18">
        <v>117.52800000000001</v>
      </c>
      <c r="H4" s="18">
        <v>101.334</v>
      </c>
      <c r="I4" s="18">
        <v>178.15300000000002</v>
      </c>
      <c r="J4" s="18">
        <v>153.72999999999999</v>
      </c>
      <c r="K4" s="18">
        <v>138.04500000000002</v>
      </c>
      <c r="L4" s="18">
        <v>125.79499999999999</v>
      </c>
      <c r="M4" s="18">
        <v>98.22</v>
      </c>
      <c r="N4" s="18">
        <v>69.75500000000001</v>
      </c>
      <c r="O4" s="18">
        <v>80.602000000000004</v>
      </c>
      <c r="P4" s="18">
        <v>167.47800000000001</v>
      </c>
      <c r="Q4" s="18">
        <v>123.473</v>
      </c>
      <c r="R4" s="18">
        <v>93.043000000000006</v>
      </c>
      <c r="S4" s="18">
        <v>88.298000000000002</v>
      </c>
      <c r="T4" s="18">
        <v>104.191</v>
      </c>
      <c r="U4" s="18">
        <v>96.254999999999995</v>
      </c>
      <c r="V4" s="18">
        <v>79.881</v>
      </c>
      <c r="W4" s="18">
        <v>38.97</v>
      </c>
      <c r="X4" s="18">
        <v>98.858000000000004</v>
      </c>
      <c r="Y4" s="18">
        <v>54.161999999999992</v>
      </c>
      <c r="Z4" s="19"/>
      <c r="AA4" s="20">
        <f>SUM(B4:Z4)</f>
        <v>2463.9930000000004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86.34</v>
      </c>
      <c r="C7" s="28">
        <v>87.94</v>
      </c>
      <c r="D7" s="28">
        <v>85.46</v>
      </c>
      <c r="E7" s="28">
        <v>83.21</v>
      </c>
      <c r="F7" s="28">
        <v>86.68</v>
      </c>
      <c r="G7" s="28">
        <v>84.56</v>
      </c>
      <c r="H7" s="28">
        <v>105</v>
      </c>
      <c r="I7" s="28">
        <v>136.27000000000001</v>
      </c>
      <c r="J7" s="28">
        <v>86</v>
      </c>
      <c r="K7" s="28">
        <v>115.75</v>
      </c>
      <c r="L7" s="28">
        <v>98.52</v>
      </c>
      <c r="M7" s="28">
        <v>87</v>
      </c>
      <c r="N7" s="28">
        <v>75.89</v>
      </c>
      <c r="O7" s="28">
        <v>86</v>
      </c>
      <c r="P7" s="28">
        <v>95.5</v>
      </c>
      <c r="Q7" s="28">
        <v>113.98</v>
      </c>
      <c r="R7" s="28">
        <v>130.51</v>
      </c>
      <c r="S7" s="28">
        <v>123.32</v>
      </c>
      <c r="T7" s="28">
        <v>121.51</v>
      </c>
      <c r="U7" s="28">
        <v>117</v>
      </c>
      <c r="V7" s="28">
        <v>111.25</v>
      </c>
      <c r="W7" s="28">
        <v>85</v>
      </c>
      <c r="X7" s="28">
        <v>106.22</v>
      </c>
      <c r="Y7" s="28">
        <v>92.53</v>
      </c>
      <c r="Z7" s="29"/>
      <c r="AA7" s="30">
        <f>IF(SUM(B7:Z7)&lt;&gt;0,AVERAGEIF(B7:Z7,"&lt;&gt;"""),"")</f>
        <v>100.06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0.26</v>
      </c>
      <c r="I14" s="57"/>
      <c r="J14" s="57">
        <v>0.13500000000000001</v>
      </c>
      <c r="K14" s="57"/>
      <c r="L14" s="57"/>
      <c r="M14" s="57"/>
      <c r="N14" s="57">
        <v>2E-3</v>
      </c>
      <c r="O14" s="57"/>
      <c r="P14" s="57">
        <v>0.10200000000000001</v>
      </c>
      <c r="Q14" s="57">
        <v>4.2000000000000003E-2</v>
      </c>
      <c r="R14" s="57">
        <v>7.9000000000000001E-2</v>
      </c>
      <c r="S14" s="57"/>
      <c r="T14" s="57"/>
      <c r="U14" s="57"/>
      <c r="V14" s="57"/>
      <c r="W14" s="57">
        <v>0.26300000000000001</v>
      </c>
      <c r="X14" s="57"/>
      <c r="Y14" s="57"/>
      <c r="Z14" s="58"/>
      <c r="AA14" s="59">
        <f t="shared" si="0"/>
        <v>0.88300000000000001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0.26</v>
      </c>
      <c r="I16" s="62">
        <f t="shared" si="1"/>
        <v>0</v>
      </c>
      <c r="J16" s="62">
        <f t="shared" si="1"/>
        <v>0.13500000000000001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2E-3</v>
      </c>
      <c r="O16" s="62">
        <f t="shared" si="1"/>
        <v>0</v>
      </c>
      <c r="P16" s="62">
        <f t="shared" si="1"/>
        <v>0.10200000000000001</v>
      </c>
      <c r="Q16" s="62">
        <f t="shared" si="1"/>
        <v>4.2000000000000003E-2</v>
      </c>
      <c r="R16" s="62">
        <f t="shared" si="1"/>
        <v>7.9000000000000001E-2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0.26300000000000001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0.88300000000000001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44.384</v>
      </c>
      <c r="C19" s="72">
        <v>39.359000000000002</v>
      </c>
      <c r="D19" s="72">
        <v>44.908000000000001</v>
      </c>
      <c r="E19" s="72">
        <v>39.765000000000001</v>
      </c>
      <c r="F19" s="72">
        <v>37.75</v>
      </c>
      <c r="G19" s="72"/>
      <c r="H19" s="72"/>
      <c r="I19" s="72">
        <v>61.125999999999998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267.29199999999997</v>
      </c>
    </row>
    <row r="20" spans="1:27" ht="25.15" customHeight="1" x14ac:dyDescent="0.2">
      <c r="A20" s="75" t="s">
        <v>15</v>
      </c>
      <c r="B20" s="76">
        <v>3.617</v>
      </c>
      <c r="C20" s="77">
        <v>4.2869999999999999</v>
      </c>
      <c r="D20" s="77">
        <v>4.165</v>
      </c>
      <c r="E20" s="77">
        <v>4.258</v>
      </c>
      <c r="F20" s="77">
        <v>5.5019999999999998</v>
      </c>
      <c r="G20" s="77">
        <v>10.696</v>
      </c>
      <c r="H20" s="77">
        <v>41.019999999999996</v>
      </c>
      <c r="I20" s="77">
        <v>40.753</v>
      </c>
      <c r="J20" s="77">
        <v>66.092000000000013</v>
      </c>
      <c r="K20" s="77">
        <v>45.51</v>
      </c>
      <c r="L20" s="77">
        <v>14.236000000000001</v>
      </c>
      <c r="M20" s="77">
        <v>14.099</v>
      </c>
      <c r="N20" s="77">
        <v>4.6550000000000002</v>
      </c>
      <c r="O20" s="77">
        <v>0.16800000000000001</v>
      </c>
      <c r="P20" s="77">
        <v>63.116</v>
      </c>
      <c r="Q20" s="77">
        <v>51.843000000000004</v>
      </c>
      <c r="R20" s="77">
        <v>44.695</v>
      </c>
      <c r="S20" s="77">
        <v>40.076999999999998</v>
      </c>
      <c r="T20" s="77">
        <v>42.175000000000004</v>
      </c>
      <c r="U20" s="77">
        <v>39.594999999999999</v>
      </c>
      <c r="V20" s="77">
        <v>45.38</v>
      </c>
      <c r="W20" s="77">
        <v>3.9</v>
      </c>
      <c r="X20" s="77">
        <v>1</v>
      </c>
      <c r="Y20" s="77">
        <v>18.332999999999998</v>
      </c>
      <c r="Z20" s="78"/>
      <c r="AA20" s="79">
        <f t="shared" si="2"/>
        <v>609.17199999999991</v>
      </c>
    </row>
    <row r="21" spans="1:27" ht="25.15" customHeight="1" x14ac:dyDescent="0.2">
      <c r="A21" s="75" t="s">
        <v>16</v>
      </c>
      <c r="B21" s="80">
        <v>33.158999999999999</v>
      </c>
      <c r="C21" s="81">
        <v>41.436999999999998</v>
      </c>
      <c r="D21" s="81">
        <v>48.879999999999995</v>
      </c>
      <c r="E21" s="81">
        <v>49.753</v>
      </c>
      <c r="F21" s="81">
        <v>54.997999999999998</v>
      </c>
      <c r="G21" s="81">
        <v>106.83199999999999</v>
      </c>
      <c r="H21" s="81">
        <v>60.054000000000002</v>
      </c>
      <c r="I21" s="81">
        <v>76.274000000000001</v>
      </c>
      <c r="J21" s="81">
        <v>87.503</v>
      </c>
      <c r="K21" s="81">
        <v>56.534999999999997</v>
      </c>
      <c r="L21" s="81">
        <v>111.559</v>
      </c>
      <c r="M21" s="81">
        <v>84.120999999999995</v>
      </c>
      <c r="N21" s="81">
        <v>65.097999999999999</v>
      </c>
      <c r="O21" s="81">
        <v>41.134</v>
      </c>
      <c r="P21" s="81">
        <v>104.25999999999999</v>
      </c>
      <c r="Q21" s="81">
        <v>71.587999999999994</v>
      </c>
      <c r="R21" s="81">
        <v>48.269000000000005</v>
      </c>
      <c r="S21" s="81">
        <v>48.221000000000004</v>
      </c>
      <c r="T21" s="81">
        <v>62.015999999999998</v>
      </c>
      <c r="U21" s="81">
        <v>56.66</v>
      </c>
      <c r="V21" s="81">
        <v>34.500999999999998</v>
      </c>
      <c r="W21" s="81">
        <v>34.807000000000002</v>
      </c>
      <c r="X21" s="81">
        <v>11.657999999999999</v>
      </c>
      <c r="Y21" s="81">
        <v>30.728999999999999</v>
      </c>
      <c r="Z21" s="78"/>
      <c r="AA21" s="79">
        <f t="shared" si="2"/>
        <v>1420.046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81.16</v>
      </c>
      <c r="C25" s="88">
        <f t="shared" si="3"/>
        <v>85.082999999999998</v>
      </c>
      <c r="D25" s="88">
        <f t="shared" si="3"/>
        <v>97.953000000000003</v>
      </c>
      <c r="E25" s="88">
        <f t="shared" si="3"/>
        <v>93.77600000000001</v>
      </c>
      <c r="F25" s="88">
        <f t="shared" si="3"/>
        <v>98.25</v>
      </c>
      <c r="G25" s="88">
        <f t="shared" si="3"/>
        <v>117.52799999999999</v>
      </c>
      <c r="H25" s="88">
        <f t="shared" si="3"/>
        <v>101.074</v>
      </c>
      <c r="I25" s="88">
        <f t="shared" si="3"/>
        <v>178.15299999999999</v>
      </c>
      <c r="J25" s="88">
        <f t="shared" si="3"/>
        <v>153.59500000000003</v>
      </c>
      <c r="K25" s="88">
        <f t="shared" si="3"/>
        <v>102.04499999999999</v>
      </c>
      <c r="L25" s="88">
        <f t="shared" si="3"/>
        <v>125.795</v>
      </c>
      <c r="M25" s="88">
        <f t="shared" si="3"/>
        <v>98.22</v>
      </c>
      <c r="N25" s="88">
        <f t="shared" si="3"/>
        <v>69.753</v>
      </c>
      <c r="O25" s="88">
        <f t="shared" si="3"/>
        <v>41.302</v>
      </c>
      <c r="P25" s="88">
        <f t="shared" si="3"/>
        <v>167.37599999999998</v>
      </c>
      <c r="Q25" s="88">
        <f t="shared" si="3"/>
        <v>123.431</v>
      </c>
      <c r="R25" s="88">
        <f t="shared" si="3"/>
        <v>92.963999999999999</v>
      </c>
      <c r="S25" s="88">
        <f t="shared" si="3"/>
        <v>88.298000000000002</v>
      </c>
      <c r="T25" s="88">
        <f t="shared" si="3"/>
        <v>104.191</v>
      </c>
      <c r="U25" s="88">
        <f t="shared" si="3"/>
        <v>96.254999999999995</v>
      </c>
      <c r="V25" s="88">
        <f t="shared" si="3"/>
        <v>79.881</v>
      </c>
      <c r="W25" s="88">
        <f t="shared" si="3"/>
        <v>38.707000000000001</v>
      </c>
      <c r="X25" s="88">
        <f t="shared" si="3"/>
        <v>12.657999999999999</v>
      </c>
      <c r="Y25" s="88">
        <f t="shared" si="3"/>
        <v>49.061999999999998</v>
      </c>
      <c r="Z25" s="89">
        <f t="shared" si="3"/>
        <v>0</v>
      </c>
      <c r="AA25" s="90">
        <f t="shared" si="3"/>
        <v>2296.5100000000002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81.16</v>
      </c>
      <c r="C29" s="77">
        <v>85.082999999999998</v>
      </c>
      <c r="D29" s="77">
        <v>97.953000000000003</v>
      </c>
      <c r="E29" s="77">
        <v>93.775999999999996</v>
      </c>
      <c r="F29" s="77">
        <v>98.25</v>
      </c>
      <c r="G29" s="77">
        <v>117.52800000000001</v>
      </c>
      <c r="H29" s="77">
        <v>101.334</v>
      </c>
      <c r="I29" s="77">
        <v>178.15299999999999</v>
      </c>
      <c r="J29" s="77">
        <v>153.72999999999999</v>
      </c>
      <c r="K29" s="77">
        <v>102.045</v>
      </c>
      <c r="L29" s="77">
        <v>125.795</v>
      </c>
      <c r="M29" s="77">
        <v>98.22</v>
      </c>
      <c r="N29" s="77">
        <v>69.754999999999995</v>
      </c>
      <c r="O29" s="77">
        <v>41.302</v>
      </c>
      <c r="P29" s="77">
        <v>167.47800000000001</v>
      </c>
      <c r="Q29" s="77">
        <v>123.473</v>
      </c>
      <c r="R29" s="77">
        <v>93.043000000000006</v>
      </c>
      <c r="S29" s="77">
        <v>88.298000000000002</v>
      </c>
      <c r="T29" s="77">
        <v>104.191</v>
      </c>
      <c r="U29" s="77">
        <v>96.254999999999995</v>
      </c>
      <c r="V29" s="77">
        <v>79.881</v>
      </c>
      <c r="W29" s="77">
        <v>38.97</v>
      </c>
      <c r="X29" s="77">
        <v>12.657999999999999</v>
      </c>
      <c r="Y29" s="77">
        <v>49.061999999999998</v>
      </c>
      <c r="Z29" s="78"/>
      <c r="AA29" s="79">
        <f>SUM(B29:Z29)</f>
        <v>2297.3929999999996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81.16</v>
      </c>
      <c r="C31" s="62">
        <f t="shared" si="4"/>
        <v>85.082999999999998</v>
      </c>
      <c r="D31" s="62">
        <f t="shared" si="4"/>
        <v>97.953000000000003</v>
      </c>
      <c r="E31" s="62">
        <f t="shared" si="4"/>
        <v>93.775999999999996</v>
      </c>
      <c r="F31" s="62">
        <f t="shared" si="4"/>
        <v>98.25</v>
      </c>
      <c r="G31" s="62">
        <f t="shared" si="4"/>
        <v>117.52800000000001</v>
      </c>
      <c r="H31" s="62">
        <f t="shared" si="4"/>
        <v>101.334</v>
      </c>
      <c r="I31" s="62">
        <f t="shared" si="4"/>
        <v>178.15299999999999</v>
      </c>
      <c r="J31" s="62">
        <f t="shared" si="4"/>
        <v>153.72999999999999</v>
      </c>
      <c r="K31" s="62">
        <f t="shared" si="4"/>
        <v>102.045</v>
      </c>
      <c r="L31" s="62">
        <f t="shared" si="4"/>
        <v>125.795</v>
      </c>
      <c r="M31" s="62">
        <f t="shared" si="4"/>
        <v>98.22</v>
      </c>
      <c r="N31" s="62">
        <f t="shared" si="4"/>
        <v>69.754999999999995</v>
      </c>
      <c r="O31" s="62">
        <f t="shared" si="4"/>
        <v>41.302</v>
      </c>
      <c r="P31" s="62">
        <f t="shared" si="4"/>
        <v>167.47800000000001</v>
      </c>
      <c r="Q31" s="62">
        <f t="shared" si="4"/>
        <v>123.473</v>
      </c>
      <c r="R31" s="62">
        <f t="shared" si="4"/>
        <v>93.043000000000006</v>
      </c>
      <c r="S31" s="62">
        <f t="shared" si="4"/>
        <v>88.298000000000002</v>
      </c>
      <c r="T31" s="62">
        <f t="shared" si="4"/>
        <v>104.191</v>
      </c>
      <c r="U31" s="62">
        <f t="shared" si="4"/>
        <v>96.254999999999995</v>
      </c>
      <c r="V31" s="62">
        <f t="shared" si="4"/>
        <v>79.881</v>
      </c>
      <c r="W31" s="62">
        <f t="shared" si="4"/>
        <v>38.97</v>
      </c>
      <c r="X31" s="62">
        <f t="shared" si="4"/>
        <v>12.657999999999999</v>
      </c>
      <c r="Y31" s="62">
        <f t="shared" si="4"/>
        <v>49.061999999999998</v>
      </c>
      <c r="Z31" s="63">
        <f t="shared" si="4"/>
        <v>0</v>
      </c>
      <c r="AA31" s="64">
        <f t="shared" si="4"/>
        <v>2297.3929999999996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36</v>
      </c>
      <c r="L38" s="99"/>
      <c r="M38" s="99"/>
      <c r="N38" s="99"/>
      <c r="O38" s="99">
        <v>39.299999999999997</v>
      </c>
      <c r="P38" s="99"/>
      <c r="Q38" s="99"/>
      <c r="R38" s="99"/>
      <c r="S38" s="99"/>
      <c r="T38" s="99"/>
      <c r="U38" s="99"/>
      <c r="V38" s="99"/>
      <c r="W38" s="99"/>
      <c r="X38" s="99">
        <v>86.2</v>
      </c>
      <c r="Y38" s="99">
        <v>5.0999999999999996</v>
      </c>
      <c r="Z38" s="100"/>
      <c r="AA38" s="79">
        <f t="shared" si="5"/>
        <v>166.6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39.299999999999997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86.2</v>
      </c>
      <c r="Y39" s="88">
        <f t="shared" si="6"/>
        <v>5.0999999999999996</v>
      </c>
      <c r="Z39" s="89">
        <f t="shared" si="6"/>
        <v>0</v>
      </c>
      <c r="AA39" s="90">
        <f t="shared" si="5"/>
        <v>166.6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36</v>
      </c>
      <c r="L46" s="99"/>
      <c r="M46" s="99"/>
      <c r="N46" s="99"/>
      <c r="O46" s="99">
        <v>39.299999999999997</v>
      </c>
      <c r="P46" s="99"/>
      <c r="Q46" s="99"/>
      <c r="R46" s="99"/>
      <c r="S46" s="99"/>
      <c r="T46" s="99"/>
      <c r="U46" s="99"/>
      <c r="V46" s="99"/>
      <c r="W46" s="99"/>
      <c r="X46" s="99">
        <v>86.2</v>
      </c>
      <c r="Y46" s="99">
        <v>5.0999999999999996</v>
      </c>
      <c r="Z46" s="100"/>
      <c r="AA46" s="79">
        <f t="shared" si="7"/>
        <v>166.6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39.299999999999997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86.2</v>
      </c>
      <c r="Y48" s="88">
        <f t="shared" si="8"/>
        <v>5.0999999999999996</v>
      </c>
      <c r="Z48" s="89">
        <f t="shared" si="8"/>
        <v>0</v>
      </c>
      <c r="AA48" s="90">
        <f t="shared" si="7"/>
        <v>166.6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81.16</v>
      </c>
      <c r="C51" s="88">
        <f t="shared" si="10"/>
        <v>85.082999999999998</v>
      </c>
      <c r="D51" s="88">
        <f t="shared" si="10"/>
        <v>97.953000000000003</v>
      </c>
      <c r="E51" s="88">
        <f t="shared" si="10"/>
        <v>93.77600000000001</v>
      </c>
      <c r="F51" s="88">
        <f t="shared" si="10"/>
        <v>98.25</v>
      </c>
      <c r="G51" s="88">
        <f t="shared" si="10"/>
        <v>117.52799999999999</v>
      </c>
      <c r="H51" s="88">
        <f t="shared" si="10"/>
        <v>101.334</v>
      </c>
      <c r="I51" s="88">
        <f t="shared" si="10"/>
        <v>178.15299999999999</v>
      </c>
      <c r="J51" s="88">
        <f t="shared" si="10"/>
        <v>153.73000000000002</v>
      </c>
      <c r="K51" s="88">
        <f t="shared" si="10"/>
        <v>138.04499999999999</v>
      </c>
      <c r="L51" s="88">
        <f t="shared" si="10"/>
        <v>125.795</v>
      </c>
      <c r="M51" s="88">
        <f t="shared" si="10"/>
        <v>98.22</v>
      </c>
      <c r="N51" s="88">
        <f t="shared" si="10"/>
        <v>69.754999999999995</v>
      </c>
      <c r="O51" s="88">
        <f t="shared" si="10"/>
        <v>80.602000000000004</v>
      </c>
      <c r="P51" s="88">
        <f t="shared" si="10"/>
        <v>167.47799999999998</v>
      </c>
      <c r="Q51" s="88">
        <f t="shared" si="10"/>
        <v>123.473</v>
      </c>
      <c r="R51" s="88">
        <f t="shared" si="10"/>
        <v>93.042999999999992</v>
      </c>
      <c r="S51" s="88">
        <f t="shared" si="10"/>
        <v>88.298000000000002</v>
      </c>
      <c r="T51" s="88">
        <f t="shared" si="10"/>
        <v>104.191</v>
      </c>
      <c r="U51" s="88">
        <f t="shared" si="10"/>
        <v>96.254999999999995</v>
      </c>
      <c r="V51" s="88">
        <f t="shared" si="10"/>
        <v>79.881</v>
      </c>
      <c r="W51" s="88">
        <f t="shared" si="10"/>
        <v>38.97</v>
      </c>
      <c r="X51" s="88">
        <f t="shared" si="10"/>
        <v>98.858000000000004</v>
      </c>
      <c r="Y51" s="88">
        <f t="shared" si="10"/>
        <v>54.161999999999999</v>
      </c>
      <c r="Z51" s="89">
        <f t="shared" si="10"/>
        <v>0</v>
      </c>
      <c r="AA51" s="104">
        <f>SUM(B51:Z51)</f>
        <v>2463.9929999999999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-37.1</v>
      </c>
      <c r="H4" s="18">
        <v>-9.3000000000000007</v>
      </c>
      <c r="I4" s="18">
        <v>-5.4</v>
      </c>
      <c r="J4" s="18"/>
      <c r="K4" s="18">
        <v>36</v>
      </c>
      <c r="L4" s="18">
        <v>-63.1</v>
      </c>
      <c r="M4" s="18">
        <v>-60.7</v>
      </c>
      <c r="N4" s="18"/>
      <c r="O4" s="18">
        <v>39.299999999999997</v>
      </c>
      <c r="P4" s="18">
        <v>-62.1</v>
      </c>
      <c r="Q4" s="18">
        <v>-45.4</v>
      </c>
      <c r="R4" s="18">
        <v>-1.2</v>
      </c>
      <c r="S4" s="18"/>
      <c r="T4" s="18">
        <v>-14.3</v>
      </c>
      <c r="U4" s="18"/>
      <c r="V4" s="18">
        <v>-2.7</v>
      </c>
      <c r="W4" s="18"/>
      <c r="X4" s="18">
        <v>86.2</v>
      </c>
      <c r="Y4" s="18">
        <v>5.0999999999999996</v>
      </c>
      <c r="Z4" s="19"/>
      <c r="AA4" s="111">
        <f>SUM(B4:Z4)</f>
        <v>-134.70000000000002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86.34</v>
      </c>
      <c r="C7" s="117">
        <v>87.94</v>
      </c>
      <c r="D7" s="117">
        <v>85.46</v>
      </c>
      <c r="E7" s="117">
        <v>83.21</v>
      </c>
      <c r="F7" s="117">
        <v>86.68</v>
      </c>
      <c r="G7" s="117">
        <v>84.56</v>
      </c>
      <c r="H7" s="117">
        <v>105</v>
      </c>
      <c r="I7" s="117">
        <v>136.27000000000001</v>
      </c>
      <c r="J7" s="117">
        <v>86</v>
      </c>
      <c r="K7" s="117">
        <v>115.75</v>
      </c>
      <c r="L7" s="117">
        <v>98.52</v>
      </c>
      <c r="M7" s="117">
        <v>87</v>
      </c>
      <c r="N7" s="117">
        <v>75.89</v>
      </c>
      <c r="O7" s="117">
        <v>86</v>
      </c>
      <c r="P7" s="117">
        <v>95.5</v>
      </c>
      <c r="Q7" s="117">
        <v>113.98</v>
      </c>
      <c r="R7" s="117">
        <v>130.51</v>
      </c>
      <c r="S7" s="117">
        <v>123.32</v>
      </c>
      <c r="T7" s="117">
        <v>121.51</v>
      </c>
      <c r="U7" s="117">
        <v>117</v>
      </c>
      <c r="V7" s="117">
        <v>111.25</v>
      </c>
      <c r="W7" s="117">
        <v>85</v>
      </c>
      <c r="X7" s="117">
        <v>106.22</v>
      </c>
      <c r="Y7" s="117">
        <v>92.53</v>
      </c>
      <c r="Z7" s="118"/>
      <c r="AA7" s="119">
        <f>IF(SUM(B7:Z7)&lt;&gt;0,AVERAGEIF(B7:Z7,"&lt;&gt;"""),"")</f>
        <v>100.06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37.1</v>
      </c>
      <c r="H15" s="133">
        <v>9.3000000000000007</v>
      </c>
      <c r="I15" s="133">
        <v>5.4</v>
      </c>
      <c r="J15" s="133"/>
      <c r="K15" s="133"/>
      <c r="L15" s="133">
        <v>63.1</v>
      </c>
      <c r="M15" s="133">
        <v>60.7</v>
      </c>
      <c r="N15" s="133"/>
      <c r="O15" s="133"/>
      <c r="P15" s="133">
        <v>62.1</v>
      </c>
      <c r="Q15" s="133">
        <v>45.4</v>
      </c>
      <c r="R15" s="133">
        <v>1.2</v>
      </c>
      <c r="S15" s="133"/>
      <c r="T15" s="133">
        <v>14.3</v>
      </c>
      <c r="U15" s="133"/>
      <c r="V15" s="133">
        <v>2.7</v>
      </c>
      <c r="W15" s="133"/>
      <c r="X15" s="133"/>
      <c r="Y15" s="133"/>
      <c r="Z15" s="131"/>
      <c r="AA15" s="132">
        <f t="shared" si="0"/>
        <v>301.3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37.1</v>
      </c>
      <c r="H16" s="135">
        <f t="shared" si="1"/>
        <v>9.3000000000000007</v>
      </c>
      <c r="I16" s="135">
        <f t="shared" si="1"/>
        <v>5.4</v>
      </c>
      <c r="J16" s="135">
        <f t="shared" si="1"/>
        <v>0</v>
      </c>
      <c r="K16" s="135">
        <f t="shared" si="1"/>
        <v>0</v>
      </c>
      <c r="L16" s="135">
        <f t="shared" si="1"/>
        <v>63.1</v>
      </c>
      <c r="M16" s="135">
        <f t="shared" si="1"/>
        <v>60.7</v>
      </c>
      <c r="N16" s="135">
        <f t="shared" si="1"/>
        <v>0</v>
      </c>
      <c r="O16" s="135">
        <f t="shared" si="1"/>
        <v>0</v>
      </c>
      <c r="P16" s="135">
        <f t="shared" si="1"/>
        <v>62.1</v>
      </c>
      <c r="Q16" s="135">
        <f t="shared" si="1"/>
        <v>45.4</v>
      </c>
      <c r="R16" s="135">
        <f t="shared" si="1"/>
        <v>1.2</v>
      </c>
      <c r="S16" s="135">
        <f t="shared" si="1"/>
        <v>0</v>
      </c>
      <c r="T16" s="135">
        <f t="shared" si="1"/>
        <v>14.3</v>
      </c>
      <c r="U16" s="135">
        <f t="shared" si="1"/>
        <v>0</v>
      </c>
      <c r="V16" s="135">
        <f t="shared" si="1"/>
        <v>2.7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36</v>
      </c>
      <c r="L23" s="133"/>
      <c r="M23" s="133"/>
      <c r="N23" s="133"/>
      <c r="O23" s="133">
        <v>39.299999999999997</v>
      </c>
      <c r="P23" s="133"/>
      <c r="Q23" s="133"/>
      <c r="R23" s="133"/>
      <c r="S23" s="133"/>
      <c r="T23" s="133"/>
      <c r="U23" s="133"/>
      <c r="V23" s="133"/>
      <c r="W23" s="133"/>
      <c r="X23" s="133">
        <v>86.2</v>
      </c>
      <c r="Y23" s="133">
        <v>5.0999999999999996</v>
      </c>
      <c r="Z23" s="131"/>
      <c r="AA23" s="132">
        <f t="shared" si="2"/>
        <v>166.6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36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39.299999999999997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86.2</v>
      </c>
      <c r="Y24" s="135">
        <f t="shared" si="3"/>
        <v>5.0999999999999996</v>
      </c>
      <c r="Z24" s="136" t="str">
        <f t="shared" si="3"/>
        <v/>
      </c>
      <c r="AA24" s="90">
        <f t="shared" si="2"/>
        <v>166.6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2023-12-17T21:27:06Z</dcterms:created>
  <dcterms:modified xsi:type="dcterms:W3CDTF">2023-12-17T21:27:07Z</dcterms:modified>
</cp:coreProperties>
</file>