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<sst xmlns="http://schemas.openxmlformats.org/spreadsheetml/2006/main" count="117" uniqueCount="53">
  <si>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16/12/2023 23:22:50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</si>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</sst>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3AF-4C44-BC55-D633F7D39E4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3AF-4C44-BC55-D633F7D39E4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18.75</c:v>
                </c:pt>
                <c:pt idx="16">
                  <c:v>14.244</c:v>
                </c:pt>
                <c:pt idx="17">
                  <c:v>37.433999999999997</c:v>
                </c:pt>
                <c:pt idx="1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AF-4C44-BC55-D633F7D39E4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26.6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AF-4C44-BC55-D633F7D39E4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6.6020000000000003</c:v>
                </c:pt>
                <c:pt idx="1">
                  <c:v>20.094000000000001</c:v>
                </c:pt>
                <c:pt idx="2">
                  <c:v>18.558</c:v>
                </c:pt>
                <c:pt idx="3">
                  <c:v>15.951000000000001</c:v>
                </c:pt>
                <c:pt idx="4">
                  <c:v>14.204000000000001</c:v>
                </c:pt>
                <c:pt idx="5">
                  <c:v>14.252999999999998</c:v>
                </c:pt>
                <c:pt idx="6">
                  <c:v>14.917000000000002</c:v>
                </c:pt>
                <c:pt idx="7">
                  <c:v>18.968</c:v>
                </c:pt>
                <c:pt idx="8">
                  <c:v>15.117000000000001</c:v>
                </c:pt>
                <c:pt idx="9">
                  <c:v>17.632999999999999</c:v>
                </c:pt>
                <c:pt idx="10">
                  <c:v>27.472000000000001</c:v>
                </c:pt>
                <c:pt idx="11">
                  <c:v>22.643000000000001</c:v>
                </c:pt>
                <c:pt idx="12">
                  <c:v>23.154</c:v>
                </c:pt>
                <c:pt idx="13">
                  <c:v>19.157</c:v>
                </c:pt>
                <c:pt idx="14">
                  <c:v>76.81</c:v>
                </c:pt>
                <c:pt idx="15">
                  <c:v>74.241</c:v>
                </c:pt>
                <c:pt idx="16">
                  <c:v>58.311999999999998</c:v>
                </c:pt>
                <c:pt idx="17">
                  <c:v>55.897999999999996</c:v>
                </c:pt>
                <c:pt idx="18">
                  <c:v>57.345000000000006</c:v>
                </c:pt>
                <c:pt idx="19">
                  <c:v>45.065000000000005</c:v>
                </c:pt>
                <c:pt idx="20">
                  <c:v>56.834000000000003</c:v>
                </c:pt>
                <c:pt idx="21">
                  <c:v>36.039000000000001</c:v>
                </c:pt>
                <c:pt idx="22">
                  <c:v>39.820000000000007</c:v>
                </c:pt>
                <c:pt idx="23">
                  <c:v>37.677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AF-4C44-BC55-D633F7D39E4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AF-4C44-BC55-D633F7D39E4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3AF-4C44-BC55-D633F7D39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15.702999999999998</c:v>
                </c:pt>
                <c:pt idx="1">
                  <c:v>32.920999999999999</c:v>
                </c:pt>
                <c:pt idx="2">
                  <c:v>29.18</c:v>
                </c:pt>
                <c:pt idx="3">
                  <c:v>29.774999999999999</c:v>
                </c:pt>
                <c:pt idx="4">
                  <c:v>24.013999999999999</c:v>
                </c:pt>
                <c:pt idx="5">
                  <c:v>24.231000000000002</c:v>
                </c:pt>
                <c:pt idx="6">
                  <c:v>20.841999999999999</c:v>
                </c:pt>
                <c:pt idx="7">
                  <c:v>25.663</c:v>
                </c:pt>
                <c:pt idx="8">
                  <c:v>26.931000000000001</c:v>
                </c:pt>
                <c:pt idx="9">
                  <c:v>28.734000000000002</c:v>
                </c:pt>
                <c:pt idx="10">
                  <c:v>40.747</c:v>
                </c:pt>
                <c:pt idx="11">
                  <c:v>32.777000000000001</c:v>
                </c:pt>
                <c:pt idx="12">
                  <c:v>23.416999999999998</c:v>
                </c:pt>
                <c:pt idx="13">
                  <c:v>19.157</c:v>
                </c:pt>
                <c:pt idx="14">
                  <c:v>76.795000000000002</c:v>
                </c:pt>
                <c:pt idx="15">
                  <c:v>92.954000000000008</c:v>
                </c:pt>
                <c:pt idx="16">
                  <c:v>72.599999999999994</c:v>
                </c:pt>
                <c:pt idx="17">
                  <c:v>93.356999999999999</c:v>
                </c:pt>
                <c:pt idx="18">
                  <c:v>87.302000000000007</c:v>
                </c:pt>
                <c:pt idx="19">
                  <c:v>45.065000000000005</c:v>
                </c:pt>
                <c:pt idx="20">
                  <c:v>56.834000000000003</c:v>
                </c:pt>
                <c:pt idx="21">
                  <c:v>36.039000000000001</c:v>
                </c:pt>
                <c:pt idx="22">
                  <c:v>66.504000000000005</c:v>
                </c:pt>
                <c:pt idx="23">
                  <c:v>37.677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AF-4C44-BC55-D633F7D39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</c:v>
                </c:pt>
                <c:pt idx="1">
                  <c:v>46.68</c:v>
                </c:pt>
                <c:pt idx="2">
                  <c:v>50.39</c:v>
                </c:pt>
                <c:pt idx="3">
                  <c:v>31.29</c:v>
                </c:pt>
                <c:pt idx="4">
                  <c:v>27.18</c:v>
                </c:pt>
                <c:pt idx="5">
                  <c:v>31.41</c:v>
                </c:pt>
                <c:pt idx="6">
                  <c:v>41.94</c:v>
                </c:pt>
                <c:pt idx="7">
                  <c:v>49.41</c:v>
                </c:pt>
                <c:pt idx="8">
                  <c:v>60.51</c:v>
                </c:pt>
                <c:pt idx="9">
                  <c:v>61.67</c:v>
                </c:pt>
                <c:pt idx="10">
                  <c:v>56.94</c:v>
                </c:pt>
                <c:pt idx="11">
                  <c:v>46</c:v>
                </c:pt>
                <c:pt idx="12">
                  <c:v>41.21</c:v>
                </c:pt>
                <c:pt idx="13">
                  <c:v>42.03</c:v>
                </c:pt>
                <c:pt idx="14">
                  <c:v>102.12</c:v>
                </c:pt>
                <c:pt idx="15">
                  <c:v>107.25</c:v>
                </c:pt>
                <c:pt idx="16">
                  <c:v>117.18</c:v>
                </c:pt>
                <c:pt idx="17">
                  <c:v>121.01</c:v>
                </c:pt>
                <c:pt idx="18">
                  <c:v>141</c:v>
                </c:pt>
                <c:pt idx="19">
                  <c:v>85</c:v>
                </c:pt>
                <c:pt idx="20">
                  <c:v>99.01</c:v>
                </c:pt>
                <c:pt idx="21">
                  <c:v>88.18</c:v>
                </c:pt>
                <c:pt idx="22">
                  <c:v>90.94</c:v>
                </c:pt>
                <c:pt idx="23">
                  <c:v>82.68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3AF-4C44-BC55-D633F7D39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15.702999999999999</v>
      </c>
      <c r="C4" s="18">
        <v>32.920999999999992</v>
      </c>
      <c r="D4" s="18">
        <v>29.180000000000003</v>
      </c>
      <c r="E4" s="18">
        <v>29.774999999999999</v>
      </c>
      <c r="F4" s="18">
        <v>24.013999999999999</v>
      </c>
      <c r="G4" s="18">
        <v>24.231000000000002</v>
      </c>
      <c r="H4" s="18">
        <v>20.842000000000002</v>
      </c>
      <c r="I4" s="18">
        <v>25.663</v>
      </c>
      <c r="J4" s="18">
        <v>26.931000000000001</v>
      </c>
      <c r="K4" s="18">
        <v>28.734000000000002</v>
      </c>
      <c r="L4" s="18">
        <v>40.747000000000007</v>
      </c>
      <c r="M4" s="18">
        <v>32.776999999999994</v>
      </c>
      <c r="N4" s="18">
        <v>23.417000000000002</v>
      </c>
      <c r="O4" s="18">
        <v>19.157</v>
      </c>
      <c r="P4" s="18">
        <v>76.81</v>
      </c>
      <c r="Q4" s="18">
        <v>92.991</v>
      </c>
      <c r="R4" s="18">
        <v>72.555999999999997</v>
      </c>
      <c r="S4" s="18">
        <v>93.331999999999994</v>
      </c>
      <c r="T4" s="18">
        <v>87.344999999999999</v>
      </c>
      <c r="U4" s="18">
        <v>45.065000000000005</v>
      </c>
      <c r="V4" s="18">
        <v>56.834000000000003</v>
      </c>
      <c r="W4" s="18">
        <v>36.039000000000001</v>
      </c>
      <c r="X4" s="18">
        <v>66.543000000000006</v>
      </c>
      <c r="Y4" s="18">
        <v>37.677</v>
      </c>
      <c r="Z4" s="19"/>
      <c r="AA4" s="20">
        <f>SUM(B4:Z4)</f>
        <v>1039.2840000000001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37</v>
      </c>
      <c r="C7" s="28">
        <v>46.68</v>
      </c>
      <c r="D7" s="28">
        <v>50.39</v>
      </c>
      <c r="E7" s="28">
        <v>31.29</v>
      </c>
      <c r="F7" s="28">
        <v>27.18</v>
      </c>
      <c r="G7" s="28">
        <v>31.41</v>
      </c>
      <c r="H7" s="28">
        <v>41.94</v>
      </c>
      <c r="I7" s="28">
        <v>49.41</v>
      </c>
      <c r="J7" s="28">
        <v>60.51</v>
      </c>
      <c r="K7" s="28">
        <v>61.67</v>
      </c>
      <c r="L7" s="28">
        <v>56.94</v>
      </c>
      <c r="M7" s="28">
        <v>46</v>
      </c>
      <c r="N7" s="28">
        <v>41.21</v>
      </c>
      <c r="O7" s="28">
        <v>42.03</v>
      </c>
      <c r="P7" s="28">
        <v>102.12</v>
      </c>
      <c r="Q7" s="28">
        <v>107.25</v>
      </c>
      <c r="R7" s="28">
        <v>117.18</v>
      </c>
      <c r="S7" s="28">
        <v>121.01</v>
      </c>
      <c r="T7" s="28">
        <v>141</v>
      </c>
      <c r="U7" s="28">
        <v>85</v>
      </c>
      <c r="V7" s="28">
        <v>99.01</v>
      </c>
      <c r="W7" s="28">
        <v>88.18</v>
      </c>
      <c r="X7" s="28">
        <v>90.94</v>
      </c>
      <c r="Y7" s="28">
        <v>82.68</v>
      </c>
      <c r="Z7" s="29"/>
      <c r="AA7" s="30">
        <f>IF(SUM(B7:Z7)&lt;&gt;0,AVERAGEIF(B7:Z7,"&lt;&gt;"""),"")</f>
        <v>69.084583333333342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18.75</v>
      </c>
      <c r="R12" s="52">
        <v>14.244</v>
      </c>
      <c r="S12" s="52">
        <v>37.433999999999997</v>
      </c>
      <c r="T12" s="52">
        <v>30</v>
      </c>
      <c r="U12" s="52"/>
      <c r="V12" s="52"/>
      <c r="W12" s="52"/>
      <c r="X12" s="52"/>
      <c r="Y12" s="52"/>
      <c r="Z12" s="53"/>
      <c r="AA12" s="54">
        <f t="shared" si="0"/>
        <v>100.428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6.6020000000000003</v>
      </c>
      <c r="C14" s="57">
        <v>20.094000000000001</v>
      </c>
      <c r="D14" s="57">
        <v>18.558</v>
      </c>
      <c r="E14" s="57">
        <v>15.951000000000001</v>
      </c>
      <c r="F14" s="57">
        <v>14.204000000000001</v>
      </c>
      <c r="G14" s="57">
        <v>14.252999999999998</v>
      </c>
      <c r="H14" s="57">
        <v>14.917000000000002</v>
      </c>
      <c r="I14" s="57">
        <v>18.968</v>
      </c>
      <c r="J14" s="57">
        <v>15.117000000000001</v>
      </c>
      <c r="K14" s="57">
        <v>17.632999999999999</v>
      </c>
      <c r="L14" s="57">
        <v>27.472000000000001</v>
      </c>
      <c r="M14" s="57">
        <v>22.643000000000001</v>
      </c>
      <c r="N14" s="57">
        <v>23.154</v>
      </c>
      <c r="O14" s="57">
        <v>19.157</v>
      </c>
      <c r="P14" s="57">
        <v>76.81</v>
      </c>
      <c r="Q14" s="57">
        <v>74.241</v>
      </c>
      <c r="R14" s="57">
        <v>58.311999999999998</v>
      </c>
      <c r="S14" s="57">
        <v>55.897999999999996</v>
      </c>
      <c r="T14" s="57">
        <v>57.345000000000006</v>
      </c>
      <c r="U14" s="57">
        <v>45.065000000000005</v>
      </c>
      <c r="V14" s="57">
        <v>56.834000000000003</v>
      </c>
      <c r="W14" s="57">
        <v>36.039000000000001</v>
      </c>
      <c r="X14" s="57">
        <v>39.820000000000007</v>
      </c>
      <c r="Y14" s="57">
        <v>37.677</v>
      </c>
      <c r="Z14" s="58"/>
      <c r="AA14" s="59">
        <f t="shared" si="0"/>
        <v>786.76400000000012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6.6020000000000003</v>
      </c>
      <c r="C16" s="62">
        <f t="shared" ref="C16:Z16" si="1">IF(LEN(C$2)&gt;0,SUM(C10:C15),"")</f>
        <v>20.094000000000001</v>
      </c>
      <c r="D16" s="62">
        <f t="shared" si="1"/>
        <v>18.558</v>
      </c>
      <c r="E16" s="62">
        <f t="shared" si="1"/>
        <v>15.951000000000001</v>
      </c>
      <c r="F16" s="62">
        <f t="shared" si="1"/>
        <v>14.204000000000001</v>
      </c>
      <c r="G16" s="62">
        <f t="shared" si="1"/>
        <v>14.252999999999998</v>
      </c>
      <c r="H16" s="62">
        <f t="shared" si="1"/>
        <v>14.917000000000002</v>
      </c>
      <c r="I16" s="62">
        <f t="shared" si="1"/>
        <v>18.968</v>
      </c>
      <c r="J16" s="62">
        <f t="shared" si="1"/>
        <v>15.117000000000001</v>
      </c>
      <c r="K16" s="62">
        <f t="shared" si="1"/>
        <v>17.632999999999999</v>
      </c>
      <c r="L16" s="62">
        <f t="shared" si="1"/>
        <v>27.472000000000001</v>
      </c>
      <c r="M16" s="62">
        <f t="shared" si="1"/>
        <v>22.643000000000001</v>
      </c>
      <c r="N16" s="62">
        <f t="shared" si="1"/>
        <v>23.154</v>
      </c>
      <c r="O16" s="62">
        <f t="shared" si="1"/>
        <v>19.157</v>
      </c>
      <c r="P16" s="62">
        <f t="shared" si="1"/>
        <v>76.81</v>
      </c>
      <c r="Q16" s="62">
        <f t="shared" si="1"/>
        <v>92.991</v>
      </c>
      <c r="R16" s="62">
        <f t="shared" si="1"/>
        <v>72.555999999999997</v>
      </c>
      <c r="S16" s="62">
        <f t="shared" si="1"/>
        <v>93.331999999999994</v>
      </c>
      <c r="T16" s="62">
        <f t="shared" si="1"/>
        <v>87.344999999999999</v>
      </c>
      <c r="U16" s="62">
        <f t="shared" si="1"/>
        <v>45.065000000000005</v>
      </c>
      <c r="V16" s="62">
        <f t="shared" si="1"/>
        <v>56.834000000000003</v>
      </c>
      <c r="W16" s="62">
        <f t="shared" si="1"/>
        <v>36.039000000000001</v>
      </c>
      <c r="X16" s="62">
        <f t="shared" si="1"/>
        <v>39.820000000000007</v>
      </c>
      <c r="Y16" s="62">
        <f t="shared" si="1"/>
        <v>37.677</v>
      </c>
      <c r="Z16" s="63" t="str">
        <f t="shared" si="1"/>
        <v/>
      </c>
      <c r="AA16" s="64">
        <f>SUM(AA10:AA15)</f>
        <v>887.19200000000012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2.2029999999999998</v>
      </c>
      <c r="C20" s="77">
        <v>5.7080000000000002</v>
      </c>
      <c r="D20" s="77">
        <v>4.359</v>
      </c>
      <c r="E20" s="77">
        <v>4.4019999999999992</v>
      </c>
      <c r="F20" s="77">
        <v>3.302</v>
      </c>
      <c r="G20" s="77">
        <v>4.3730000000000002</v>
      </c>
      <c r="H20" s="77">
        <v>2.177</v>
      </c>
      <c r="I20" s="77">
        <v>2.1379999999999999</v>
      </c>
      <c r="J20" s="77">
        <v>5.1790000000000003</v>
      </c>
      <c r="K20" s="77">
        <v>3.4939999999999998</v>
      </c>
      <c r="L20" s="77">
        <v>5.165</v>
      </c>
      <c r="M20" s="77">
        <v>1.929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44.429000000000002</v>
      </c>
    </row>
    <row r="21" spans="1:27" ht="25.15" customHeight="1" x14ac:dyDescent="0.2">
      <c r="A21" s="75" t="s">
        <v>16</v>
      </c>
      <c r="B21" s="80">
        <v>6.8979999999999997</v>
      </c>
      <c r="C21" s="81">
        <v>7.1189999999999998</v>
      </c>
      <c r="D21" s="81">
        <v>6.2629999999999999</v>
      </c>
      <c r="E21" s="81">
        <v>9.4219999999999988</v>
      </c>
      <c r="F21" s="81">
        <v>6.508</v>
      </c>
      <c r="G21" s="81">
        <v>5.6049999999999995</v>
      </c>
      <c r="H21" s="81">
        <v>3.7480000000000002</v>
      </c>
      <c r="I21" s="81">
        <v>4.5570000000000004</v>
      </c>
      <c r="J21" s="81">
        <v>6.6349999999999998</v>
      </c>
      <c r="K21" s="81">
        <v>7.6069999999999993</v>
      </c>
      <c r="L21" s="81">
        <v>8.11</v>
      </c>
      <c r="M21" s="81">
        <v>8.2050000000000001</v>
      </c>
      <c r="N21" s="81">
        <v>0.26300000000000001</v>
      </c>
      <c r="O21" s="81"/>
      <c r="P21" s="81"/>
      <c r="Q21" s="81"/>
      <c r="R21" s="81"/>
      <c r="S21" s="81"/>
      <c r="T21" s="81"/>
      <c r="U21" s="81"/>
      <c r="V21" s="81"/>
      <c r="W21" s="81"/>
      <c r="X21" s="81">
        <v>0.123</v>
      </c>
      <c r="Y21" s="81"/>
      <c r="Z21" s="78"/>
      <c r="AA21" s="79">
        <f t="shared" si="2"/>
        <v>81.063000000000002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9.1009999999999991</v>
      </c>
      <c r="C25" s="88">
        <f t="shared" ref="C25:Z25" si="3">IF(LEN(C$2)&gt;0,SUM(C19:C24),"")</f>
        <v>12.827</v>
      </c>
      <c r="D25" s="88">
        <f t="shared" si="3"/>
        <v>10.622</v>
      </c>
      <c r="E25" s="88">
        <f t="shared" si="3"/>
        <v>13.823999999999998</v>
      </c>
      <c r="F25" s="88">
        <f t="shared" si="3"/>
        <v>9.81</v>
      </c>
      <c r="G25" s="88">
        <f t="shared" si="3"/>
        <v>9.9779999999999998</v>
      </c>
      <c r="H25" s="88">
        <f t="shared" si="3"/>
        <v>5.9250000000000007</v>
      </c>
      <c r="I25" s="88">
        <f t="shared" si="3"/>
        <v>6.6950000000000003</v>
      </c>
      <c r="J25" s="88">
        <f t="shared" si="3"/>
        <v>11.814</v>
      </c>
      <c r="K25" s="88">
        <f t="shared" si="3"/>
        <v>11.100999999999999</v>
      </c>
      <c r="L25" s="88">
        <f t="shared" si="3"/>
        <v>13.274999999999999</v>
      </c>
      <c r="M25" s="88">
        <f t="shared" si="3"/>
        <v>10.134</v>
      </c>
      <c r="N25" s="88">
        <f t="shared" si="3"/>
        <v>0.26300000000000001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0.123</v>
      </c>
      <c r="Y25" s="88">
        <f t="shared" si="3"/>
        <v>0</v>
      </c>
      <c r="Z25" s="89" t="str">
        <f t="shared" si="3"/>
        <v/>
      </c>
      <c r="AA25" s="90">
        <f>SUM(AA19:AA24)</f>
        <v>125.492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15.702999999999999</v>
      </c>
      <c r="C29" s="77">
        <v>32.920999999999999</v>
      </c>
      <c r="D29" s="77">
        <v>29.18</v>
      </c>
      <c r="E29" s="77">
        <v>29.774999999999999</v>
      </c>
      <c r="F29" s="77">
        <v>24.013999999999999</v>
      </c>
      <c r="G29" s="77">
        <v>24.231000000000002</v>
      </c>
      <c r="H29" s="77">
        <v>20.841999999999999</v>
      </c>
      <c r="I29" s="77">
        <v>25.663</v>
      </c>
      <c r="J29" s="77">
        <v>26.931000000000001</v>
      </c>
      <c r="K29" s="77">
        <v>28.734000000000002</v>
      </c>
      <c r="L29" s="77">
        <v>40.747</v>
      </c>
      <c r="M29" s="77">
        <v>32.777000000000001</v>
      </c>
      <c r="N29" s="77">
        <v>23.417000000000002</v>
      </c>
      <c r="O29" s="77">
        <v>19.157</v>
      </c>
      <c r="P29" s="77">
        <v>76.81</v>
      </c>
      <c r="Q29" s="77">
        <v>92.991</v>
      </c>
      <c r="R29" s="77">
        <v>72.555999999999997</v>
      </c>
      <c r="S29" s="77">
        <v>93.331999999999994</v>
      </c>
      <c r="T29" s="77">
        <v>87.344999999999999</v>
      </c>
      <c r="U29" s="77">
        <v>45.064999999999998</v>
      </c>
      <c r="V29" s="77">
        <v>56.834000000000003</v>
      </c>
      <c r="W29" s="77">
        <v>36.039000000000001</v>
      </c>
      <c r="X29" s="77">
        <v>39.942999999999998</v>
      </c>
      <c r="Y29" s="77">
        <v>37.677</v>
      </c>
      <c r="Z29" s="78"/>
      <c r="AA29" s="79">
        <f>SUM(B29:Z29)</f>
        <v>1012.6840000000001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15.702999999999999</v>
      </c>
      <c r="C31" s="62">
        <f t="shared" ref="C31:Z31" si="4">IF(LEN(C$2)&gt;0,SUM(C28:C30),"")</f>
        <v>32.920999999999999</v>
      </c>
      <c r="D31" s="62">
        <f t="shared" si="4"/>
        <v>29.18</v>
      </c>
      <c r="E31" s="62">
        <f t="shared" si="4"/>
        <v>29.774999999999999</v>
      </c>
      <c r="F31" s="62">
        <f t="shared" si="4"/>
        <v>24.013999999999999</v>
      </c>
      <c r="G31" s="62">
        <f t="shared" si="4"/>
        <v>24.231000000000002</v>
      </c>
      <c r="H31" s="62">
        <f t="shared" si="4"/>
        <v>20.841999999999999</v>
      </c>
      <c r="I31" s="62">
        <f t="shared" si="4"/>
        <v>25.663</v>
      </c>
      <c r="J31" s="62">
        <f t="shared" si="4"/>
        <v>26.931000000000001</v>
      </c>
      <c r="K31" s="62">
        <f t="shared" si="4"/>
        <v>28.734000000000002</v>
      </c>
      <c r="L31" s="62">
        <f t="shared" si="4"/>
        <v>40.747</v>
      </c>
      <c r="M31" s="62">
        <f t="shared" si="4"/>
        <v>32.777000000000001</v>
      </c>
      <c r="N31" s="62">
        <f t="shared" si="4"/>
        <v>23.417000000000002</v>
      </c>
      <c r="O31" s="62">
        <f t="shared" si="4"/>
        <v>19.157</v>
      </c>
      <c r="P31" s="62">
        <f t="shared" si="4"/>
        <v>76.81</v>
      </c>
      <c r="Q31" s="62">
        <f t="shared" si="4"/>
        <v>92.991</v>
      </c>
      <c r="R31" s="62">
        <f t="shared" si="4"/>
        <v>72.555999999999997</v>
      </c>
      <c r="S31" s="62">
        <f t="shared" si="4"/>
        <v>93.331999999999994</v>
      </c>
      <c r="T31" s="62">
        <f t="shared" si="4"/>
        <v>87.344999999999999</v>
      </c>
      <c r="U31" s="62">
        <f t="shared" si="4"/>
        <v>45.064999999999998</v>
      </c>
      <c r="V31" s="62">
        <f t="shared" si="4"/>
        <v>56.834000000000003</v>
      </c>
      <c r="W31" s="62">
        <f t="shared" si="4"/>
        <v>36.039000000000001</v>
      </c>
      <c r="X31" s="62">
        <f t="shared" si="4"/>
        <v>39.942999999999998</v>
      </c>
      <c r="Y31" s="62">
        <f t="shared" si="4"/>
        <v>37.677</v>
      </c>
      <c r="Z31" s="63" t="str">
        <f t="shared" si="4"/>
        <v/>
      </c>
      <c r="AA31" s="64">
        <f>SUM(AA28:AA30)</f>
        <v>1012.6840000000001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26.6</v>
      </c>
      <c r="Y38" s="99"/>
      <c r="Z38" s="100"/>
      <c r="AA38" s="79">
        <f t="shared" si="5"/>
        <v>26.6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26.6</v>
      </c>
      <c r="Y39" s="88">
        <f t="shared" si="6"/>
        <v>0</v>
      </c>
      <c r="Z39" s="89" t="str">
        <f t="shared" si="6"/>
        <v/>
      </c>
      <c r="AA39" s="90">
        <f t="shared" si="5"/>
        <v>26.6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26.6</v>
      </c>
      <c r="Y46" s="99"/>
      <c r="Z46" s="100"/>
      <c r="AA46" s="79">
        <f t="shared" si="7"/>
        <v>26.6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26.6</v>
      </c>
      <c r="Y48" s="88">
        <f t="shared" si="8"/>
        <v>0</v>
      </c>
      <c r="Z48" s="89" t="str">
        <f t="shared" si="8"/>
        <v/>
      </c>
      <c r="AA48" s="90">
        <f t="shared" si="7"/>
        <v>26.6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15.702999999999999</v>
      </c>
      <c r="C51" s="88">
        <f t="shared" si="10"/>
        <v>32.920999999999999</v>
      </c>
      <c r="D51" s="88">
        <f t="shared" si="10"/>
        <v>29.18</v>
      </c>
      <c r="E51" s="88">
        <f t="shared" si="10"/>
        <v>29.774999999999999</v>
      </c>
      <c r="F51" s="88">
        <f t="shared" si="10"/>
        <v>24.014000000000003</v>
      </c>
      <c r="G51" s="88">
        <f t="shared" si="10"/>
        <v>24.230999999999998</v>
      </c>
      <c r="H51" s="88">
        <f t="shared" si="10"/>
        <v>20.842000000000002</v>
      </c>
      <c r="I51" s="88">
        <f t="shared" si="10"/>
        <v>25.663</v>
      </c>
      <c r="J51" s="88">
        <f t="shared" si="10"/>
        <v>26.931000000000001</v>
      </c>
      <c r="K51" s="88">
        <f t="shared" si="10"/>
        <v>28.733999999999998</v>
      </c>
      <c r="L51" s="88">
        <f t="shared" si="10"/>
        <v>40.747</v>
      </c>
      <c r="M51" s="88">
        <f t="shared" si="10"/>
        <v>32.777000000000001</v>
      </c>
      <c r="N51" s="88">
        <f t="shared" si="10"/>
        <v>23.417000000000002</v>
      </c>
      <c r="O51" s="88">
        <f t="shared" si="10"/>
        <v>19.157</v>
      </c>
      <c r="P51" s="88">
        <f t="shared" si="10"/>
        <v>76.81</v>
      </c>
      <c r="Q51" s="88">
        <f t="shared" si="10"/>
        <v>92.991</v>
      </c>
      <c r="R51" s="88">
        <f t="shared" si="10"/>
        <v>72.555999999999997</v>
      </c>
      <c r="S51" s="88">
        <f t="shared" si="10"/>
        <v>93.331999999999994</v>
      </c>
      <c r="T51" s="88">
        <f t="shared" si="10"/>
        <v>87.344999999999999</v>
      </c>
      <c r="U51" s="88">
        <f t="shared" si="10"/>
        <v>45.065000000000005</v>
      </c>
      <c r="V51" s="88">
        <f t="shared" si="10"/>
        <v>56.834000000000003</v>
      </c>
      <c r="W51" s="88">
        <f t="shared" si="10"/>
        <v>36.039000000000001</v>
      </c>
      <c r="X51" s="88">
        <f t="shared" si="10"/>
        <v>66.543000000000006</v>
      </c>
      <c r="Y51" s="88">
        <f t="shared" si="10"/>
        <v>37.677</v>
      </c>
      <c r="Z51" s="89" t="str">
        <f t="shared" si="10"/>
        <v/>
      </c>
      <c r="AA51" s="104">
        <f>SUM(B51:Z51)</f>
        <v>1039.2840000000001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15.702999999999998</v>
      </c>
      <c r="C4" s="18">
        <v>32.920999999999999</v>
      </c>
      <c r="D4" s="18">
        <v>29.18</v>
      </c>
      <c r="E4" s="18">
        <v>29.774999999999999</v>
      </c>
      <c r="F4" s="18">
        <v>24.013999999999999</v>
      </c>
      <c r="G4" s="18">
        <v>24.231000000000002</v>
      </c>
      <c r="H4" s="18">
        <v>20.841999999999999</v>
      </c>
      <c r="I4" s="18">
        <v>25.663</v>
      </c>
      <c r="J4" s="18">
        <v>26.931000000000001</v>
      </c>
      <c r="K4" s="18">
        <v>28.734000000000002</v>
      </c>
      <c r="L4" s="18">
        <v>40.747</v>
      </c>
      <c r="M4" s="18">
        <v>32.777000000000001</v>
      </c>
      <c r="N4" s="18">
        <v>23.416999999999998</v>
      </c>
      <c r="O4" s="18">
        <v>19.157</v>
      </c>
      <c r="P4" s="18">
        <v>76.795000000000002</v>
      </c>
      <c r="Q4" s="18">
        <v>92.954000000000008</v>
      </c>
      <c r="R4" s="18">
        <v>72.599999999999994</v>
      </c>
      <c r="S4" s="18">
        <v>93.356999999999999</v>
      </c>
      <c r="T4" s="18">
        <v>87.302000000000007</v>
      </c>
      <c r="U4" s="18">
        <v>45.065000000000005</v>
      </c>
      <c r="V4" s="18">
        <v>56.834000000000003</v>
      </c>
      <c r="W4" s="18">
        <v>36.039000000000001</v>
      </c>
      <c r="X4" s="18">
        <v>66.504000000000005</v>
      </c>
      <c r="Y4" s="18">
        <v>37.677</v>
      </c>
      <c r="Z4" s="19"/>
      <c r="AA4" s="20">
        <f>SUM(B4:Z4)</f>
        <v>1039.2190000000001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37</v>
      </c>
      <c r="C7" s="28">
        <v>46.68</v>
      </c>
      <c r="D7" s="28">
        <v>50.39</v>
      </c>
      <c r="E7" s="28">
        <v>31.29</v>
      </c>
      <c r="F7" s="28">
        <v>27.18</v>
      </c>
      <c r="G7" s="28">
        <v>31.41</v>
      </c>
      <c r="H7" s="28">
        <v>41.94</v>
      </c>
      <c r="I7" s="28">
        <v>49.41</v>
      </c>
      <c r="J7" s="28">
        <v>60.51</v>
      </c>
      <c r="K7" s="28">
        <v>61.67</v>
      </c>
      <c r="L7" s="28">
        <v>56.94</v>
      </c>
      <c r="M7" s="28">
        <v>46</v>
      </c>
      <c r="N7" s="28">
        <v>41.21</v>
      </c>
      <c r="O7" s="28">
        <v>42.03</v>
      </c>
      <c r="P7" s="28">
        <v>102.12</v>
      </c>
      <c r="Q7" s="28">
        <v>107.25</v>
      </c>
      <c r="R7" s="28">
        <v>117.18</v>
      </c>
      <c r="S7" s="28">
        <v>121.01</v>
      </c>
      <c r="T7" s="28">
        <v>141</v>
      </c>
      <c r="U7" s="28">
        <v>85</v>
      </c>
      <c r="V7" s="28">
        <v>99.01</v>
      </c>
      <c r="W7" s="28">
        <v>88.18</v>
      </c>
      <c r="X7" s="28">
        <v>90.94</v>
      </c>
      <c r="Y7" s="28">
        <v>82.68</v>
      </c>
      <c r="Z7" s="29"/>
      <c r="AA7" s="30">
        <f>IF(SUM(B7:Z7)&lt;&gt;0,AVERAGEIF(B7:Z7,"&lt;&gt;"""),"")</f>
        <v>69.084583333333342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5.2409999999999997</v>
      </c>
      <c r="C14" s="57">
        <v>22.656999999999996</v>
      </c>
      <c r="D14" s="57">
        <v>9.6509999999999998</v>
      </c>
      <c r="E14" s="57">
        <v>22.872</v>
      </c>
      <c r="F14" s="57">
        <v>17.100000000000001</v>
      </c>
      <c r="G14" s="57">
        <v>14.01</v>
      </c>
      <c r="H14" s="57">
        <v>9.73</v>
      </c>
      <c r="I14" s="57">
        <v>14.2</v>
      </c>
      <c r="J14" s="57">
        <v>14.282</v>
      </c>
      <c r="K14" s="57">
        <v>15.252000000000001</v>
      </c>
      <c r="L14" s="57">
        <v>26.849</v>
      </c>
      <c r="M14" s="57">
        <v>13.921000000000001</v>
      </c>
      <c r="N14" s="57">
        <v>2.0640000000000001</v>
      </c>
      <c r="O14" s="57">
        <v>1.9100000000000001</v>
      </c>
      <c r="P14" s="57"/>
      <c r="Q14" s="57"/>
      <c r="R14" s="57"/>
      <c r="S14" s="57"/>
      <c r="T14" s="57"/>
      <c r="U14" s="57">
        <v>1.421</v>
      </c>
      <c r="V14" s="57"/>
      <c r="W14" s="57"/>
      <c r="X14" s="57"/>
      <c r="Y14" s="57"/>
      <c r="Z14" s="58"/>
      <c r="AA14" s="59">
        <f t="shared" si="0"/>
        <v>191.15999999999997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5.2409999999999997</v>
      </c>
      <c r="C16" s="62">
        <f t="shared" ref="C16:Z16" si="1">IF(LEN(C$2)&gt;0,SUM(C10:C15),"")</f>
        <v>22.656999999999996</v>
      </c>
      <c r="D16" s="62">
        <f t="shared" si="1"/>
        <v>9.6509999999999998</v>
      </c>
      <c r="E16" s="62">
        <f t="shared" si="1"/>
        <v>22.872</v>
      </c>
      <c r="F16" s="62">
        <f t="shared" si="1"/>
        <v>17.100000000000001</v>
      </c>
      <c r="G16" s="62">
        <f t="shared" si="1"/>
        <v>14.01</v>
      </c>
      <c r="H16" s="62">
        <f t="shared" si="1"/>
        <v>9.73</v>
      </c>
      <c r="I16" s="62">
        <f t="shared" si="1"/>
        <v>14.2</v>
      </c>
      <c r="J16" s="62">
        <f t="shared" si="1"/>
        <v>14.282</v>
      </c>
      <c r="K16" s="62">
        <f t="shared" si="1"/>
        <v>15.252000000000001</v>
      </c>
      <c r="L16" s="62">
        <f t="shared" si="1"/>
        <v>26.849</v>
      </c>
      <c r="M16" s="62">
        <f t="shared" si="1"/>
        <v>13.921000000000001</v>
      </c>
      <c r="N16" s="62">
        <f t="shared" si="1"/>
        <v>2.0640000000000001</v>
      </c>
      <c r="O16" s="62">
        <f t="shared" si="1"/>
        <v>1.9100000000000001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1.421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191.15999999999997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27.547000000000001</v>
      </c>
      <c r="Y19" s="72">
        <v>20.96</v>
      </c>
      <c r="Z19" s="73"/>
      <c r="AA19" s="74">
        <f t="shared" ref="AA19:AA24" si="2">SUM(B19:Z19)</f>
        <v>48.507000000000005</v>
      </c>
    </row>
    <row r="20" spans="1:27" ht="25.15" customHeight="1" x14ac:dyDescent="0.2">
      <c r="A20" s="75" t="s">
        <v>15</v>
      </c>
      <c r="B20" s="76">
        <v>4.1180000000000003</v>
      </c>
      <c r="C20" s="77">
        <v>4.1159999999999997</v>
      </c>
      <c r="D20" s="77">
        <v>4.1120000000000001</v>
      </c>
      <c r="E20" s="77">
        <v>4.1100000000000003</v>
      </c>
      <c r="F20" s="77">
        <v>4.1130000000000004</v>
      </c>
      <c r="G20" s="77">
        <v>4.117</v>
      </c>
      <c r="H20" s="77">
        <v>4.1230000000000002</v>
      </c>
      <c r="I20" s="77">
        <v>4.1219999999999999</v>
      </c>
      <c r="J20" s="77">
        <v>4.12</v>
      </c>
      <c r="K20" s="77">
        <v>4.1219999999999999</v>
      </c>
      <c r="L20" s="77">
        <v>4.1219999999999999</v>
      </c>
      <c r="M20" s="77">
        <v>4.1210000000000004</v>
      </c>
      <c r="N20" s="77">
        <v>4.1239999999999997</v>
      </c>
      <c r="O20" s="77">
        <v>0.127</v>
      </c>
      <c r="P20" s="77">
        <v>40.125999999999998</v>
      </c>
      <c r="Q20" s="77">
        <v>14.875</v>
      </c>
      <c r="R20" s="77">
        <v>3.1</v>
      </c>
      <c r="S20" s="77">
        <v>4.8129999999999997</v>
      </c>
      <c r="T20" s="77"/>
      <c r="U20" s="77">
        <v>10.199999999999999</v>
      </c>
      <c r="V20" s="77">
        <v>16.850000000000001</v>
      </c>
      <c r="W20" s="77">
        <v>0.433</v>
      </c>
      <c r="X20" s="77">
        <v>0.69399999999999995</v>
      </c>
      <c r="Y20" s="77">
        <v>0.09</v>
      </c>
      <c r="Z20" s="78"/>
      <c r="AA20" s="79">
        <f t="shared" si="2"/>
        <v>144.84799999999998</v>
      </c>
    </row>
    <row r="21" spans="1:27" ht="25.15" customHeight="1" x14ac:dyDescent="0.2">
      <c r="A21" s="75" t="s">
        <v>16</v>
      </c>
      <c r="B21" s="80">
        <v>6.3439999999999994</v>
      </c>
      <c r="C21" s="81">
        <v>6.1479999999999997</v>
      </c>
      <c r="D21" s="81">
        <v>15.417</v>
      </c>
      <c r="E21" s="81">
        <v>2.7930000000000001</v>
      </c>
      <c r="F21" s="81">
        <v>2.8010000000000002</v>
      </c>
      <c r="G21" s="81">
        <v>6.1040000000000001</v>
      </c>
      <c r="H21" s="81">
        <v>6.9890000000000008</v>
      </c>
      <c r="I21" s="81">
        <v>7.3409999999999993</v>
      </c>
      <c r="J21" s="81">
        <v>8.5289999999999999</v>
      </c>
      <c r="K21" s="81">
        <v>9.36</v>
      </c>
      <c r="L21" s="81">
        <v>9.7759999999999998</v>
      </c>
      <c r="M21" s="81">
        <v>14.735000000000001</v>
      </c>
      <c r="N21" s="81">
        <v>17.228999999999999</v>
      </c>
      <c r="O21" s="81">
        <v>17.12</v>
      </c>
      <c r="P21" s="81">
        <v>22.469000000000001</v>
      </c>
      <c r="Q21" s="81">
        <v>40.079000000000001</v>
      </c>
      <c r="R21" s="81">
        <v>4.5</v>
      </c>
      <c r="S21" s="81">
        <v>24.344000000000001</v>
      </c>
      <c r="T21" s="81">
        <v>0.90200000000000002</v>
      </c>
      <c r="U21" s="81">
        <v>33.44400000000001</v>
      </c>
      <c r="V21" s="81">
        <v>39.984000000000002</v>
      </c>
      <c r="W21" s="81">
        <v>35.606000000000002</v>
      </c>
      <c r="X21" s="81">
        <v>38.262999999999998</v>
      </c>
      <c r="Y21" s="81">
        <v>16.627000000000002</v>
      </c>
      <c r="Z21" s="78"/>
      <c r="AA21" s="79">
        <f t="shared" si="2"/>
        <v>386.90399999999994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10.462</v>
      </c>
      <c r="C25" s="88">
        <f t="shared" si="3"/>
        <v>10.263999999999999</v>
      </c>
      <c r="D25" s="88">
        <f t="shared" si="3"/>
        <v>19.529</v>
      </c>
      <c r="E25" s="88">
        <f t="shared" si="3"/>
        <v>6.9030000000000005</v>
      </c>
      <c r="F25" s="88">
        <f t="shared" si="3"/>
        <v>6.9140000000000006</v>
      </c>
      <c r="G25" s="88">
        <f t="shared" si="3"/>
        <v>10.221</v>
      </c>
      <c r="H25" s="88">
        <f t="shared" si="3"/>
        <v>11.112000000000002</v>
      </c>
      <c r="I25" s="88">
        <f t="shared" si="3"/>
        <v>11.462999999999999</v>
      </c>
      <c r="J25" s="88">
        <f t="shared" si="3"/>
        <v>12.649000000000001</v>
      </c>
      <c r="K25" s="88">
        <f t="shared" si="3"/>
        <v>13.481999999999999</v>
      </c>
      <c r="L25" s="88">
        <f t="shared" si="3"/>
        <v>13.898</v>
      </c>
      <c r="M25" s="88">
        <f t="shared" si="3"/>
        <v>18.856000000000002</v>
      </c>
      <c r="N25" s="88">
        <f t="shared" si="3"/>
        <v>21.352999999999998</v>
      </c>
      <c r="O25" s="88">
        <f t="shared" si="3"/>
        <v>17.247</v>
      </c>
      <c r="P25" s="88">
        <f t="shared" si="3"/>
        <v>62.594999999999999</v>
      </c>
      <c r="Q25" s="88">
        <f t="shared" si="3"/>
        <v>54.954000000000001</v>
      </c>
      <c r="R25" s="88">
        <f t="shared" si="3"/>
        <v>7.6</v>
      </c>
      <c r="S25" s="88">
        <f t="shared" si="3"/>
        <v>29.157</v>
      </c>
      <c r="T25" s="88">
        <f t="shared" si="3"/>
        <v>0.90200000000000002</v>
      </c>
      <c r="U25" s="88">
        <f t="shared" si="3"/>
        <v>43.644000000000005</v>
      </c>
      <c r="V25" s="88">
        <f t="shared" si="3"/>
        <v>56.834000000000003</v>
      </c>
      <c r="W25" s="88">
        <f t="shared" si="3"/>
        <v>36.039000000000001</v>
      </c>
      <c r="X25" s="88">
        <f t="shared" si="3"/>
        <v>66.503999999999991</v>
      </c>
      <c r="Y25" s="88">
        <f t="shared" si="3"/>
        <v>37.677000000000007</v>
      </c>
      <c r="Z25" s="89">
        <f t="shared" si="3"/>
        <v>0</v>
      </c>
      <c r="AA25" s="90">
        <f t="shared" si="3"/>
        <v>580.2589999999999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15.702999999999999</v>
      </c>
      <c r="C29" s="77">
        <v>32.920999999999999</v>
      </c>
      <c r="D29" s="77">
        <v>29.18</v>
      </c>
      <c r="E29" s="77">
        <v>29.774999999999999</v>
      </c>
      <c r="F29" s="77">
        <v>24.013999999999999</v>
      </c>
      <c r="G29" s="77">
        <v>24.231000000000002</v>
      </c>
      <c r="H29" s="77">
        <v>20.841999999999999</v>
      </c>
      <c r="I29" s="77">
        <v>25.663</v>
      </c>
      <c r="J29" s="77">
        <v>26.931000000000001</v>
      </c>
      <c r="K29" s="77">
        <v>28.734000000000002</v>
      </c>
      <c r="L29" s="77">
        <v>40.747</v>
      </c>
      <c r="M29" s="77">
        <v>32.777000000000001</v>
      </c>
      <c r="N29" s="77">
        <v>23.417000000000002</v>
      </c>
      <c r="O29" s="77">
        <v>19.157</v>
      </c>
      <c r="P29" s="77">
        <v>62.594999999999999</v>
      </c>
      <c r="Q29" s="77">
        <v>54.954000000000001</v>
      </c>
      <c r="R29" s="77">
        <v>7.6</v>
      </c>
      <c r="S29" s="77">
        <v>29.157</v>
      </c>
      <c r="T29" s="77">
        <v>0.90200000000000002</v>
      </c>
      <c r="U29" s="77">
        <v>45.064999999999998</v>
      </c>
      <c r="V29" s="77">
        <v>56.834000000000003</v>
      </c>
      <c r="W29" s="77">
        <v>36.039000000000001</v>
      </c>
      <c r="X29" s="77">
        <v>66.504000000000005</v>
      </c>
      <c r="Y29" s="77">
        <v>37.677</v>
      </c>
      <c r="Z29" s="78"/>
      <c r="AA29" s="79">
        <f>SUM(B29:Z29)</f>
        <v>771.4190000000001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15.702999999999999</v>
      </c>
      <c r="C31" s="62">
        <f t="shared" si="4"/>
        <v>32.920999999999999</v>
      </c>
      <c r="D31" s="62">
        <f t="shared" si="4"/>
        <v>29.18</v>
      </c>
      <c r="E31" s="62">
        <f t="shared" si="4"/>
        <v>29.774999999999999</v>
      </c>
      <c r="F31" s="62">
        <f t="shared" si="4"/>
        <v>24.013999999999999</v>
      </c>
      <c r="G31" s="62">
        <f t="shared" si="4"/>
        <v>24.231000000000002</v>
      </c>
      <c r="H31" s="62">
        <f t="shared" si="4"/>
        <v>20.841999999999999</v>
      </c>
      <c r="I31" s="62">
        <f t="shared" si="4"/>
        <v>25.663</v>
      </c>
      <c r="J31" s="62">
        <f t="shared" si="4"/>
        <v>26.931000000000001</v>
      </c>
      <c r="K31" s="62">
        <f t="shared" si="4"/>
        <v>28.734000000000002</v>
      </c>
      <c r="L31" s="62">
        <f t="shared" si="4"/>
        <v>40.747</v>
      </c>
      <c r="M31" s="62">
        <f t="shared" si="4"/>
        <v>32.777000000000001</v>
      </c>
      <c r="N31" s="62">
        <f t="shared" si="4"/>
        <v>23.417000000000002</v>
      </c>
      <c r="O31" s="62">
        <f t="shared" si="4"/>
        <v>19.157</v>
      </c>
      <c r="P31" s="62">
        <f t="shared" si="4"/>
        <v>62.594999999999999</v>
      </c>
      <c r="Q31" s="62">
        <f t="shared" si="4"/>
        <v>54.954000000000001</v>
      </c>
      <c r="R31" s="62">
        <f t="shared" si="4"/>
        <v>7.6</v>
      </c>
      <c r="S31" s="62">
        <f t="shared" si="4"/>
        <v>29.157</v>
      </c>
      <c r="T31" s="62">
        <f t="shared" si="4"/>
        <v>0.90200000000000002</v>
      </c>
      <c r="U31" s="62">
        <f t="shared" si="4"/>
        <v>45.064999999999998</v>
      </c>
      <c r="V31" s="62">
        <f t="shared" si="4"/>
        <v>56.834000000000003</v>
      </c>
      <c r="W31" s="62">
        <f t="shared" si="4"/>
        <v>36.039000000000001</v>
      </c>
      <c r="X31" s="62">
        <f t="shared" si="4"/>
        <v>66.504000000000005</v>
      </c>
      <c r="Y31" s="62">
        <f t="shared" si="4"/>
        <v>37.677</v>
      </c>
      <c r="Z31" s="63">
        <f t="shared" si="4"/>
        <v>0</v>
      </c>
      <c r="AA31" s="64">
        <f t="shared" si="4"/>
        <v>771.4190000000001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14.2</v>
      </c>
      <c r="Q38" s="99">
        <v>38</v>
      </c>
      <c r="R38" s="99">
        <v>65</v>
      </c>
      <c r="S38" s="99">
        <v>64.2</v>
      </c>
      <c r="T38" s="99">
        <v>86.4</v>
      </c>
      <c r="U38" s="99"/>
      <c r="V38" s="99"/>
      <c r="W38" s="99"/>
      <c r="X38" s="99"/>
      <c r="Y38" s="99"/>
      <c r="Z38" s="100"/>
      <c r="AA38" s="79">
        <f t="shared" si="5"/>
        <v>267.8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14.2</v>
      </c>
      <c r="Q39" s="88">
        <f t="shared" si="6"/>
        <v>38</v>
      </c>
      <c r="R39" s="88">
        <f t="shared" si="6"/>
        <v>65</v>
      </c>
      <c r="S39" s="88">
        <f t="shared" si="6"/>
        <v>64.2</v>
      </c>
      <c r="T39" s="88">
        <f t="shared" si="6"/>
        <v>86.4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14.2</v>
      </c>
      <c r="Q46" s="99">
        <v>38</v>
      </c>
      <c r="R46" s="99">
        <v>65</v>
      </c>
      <c r="S46" s="99">
        <v>64.2</v>
      </c>
      <c r="T46" s="99">
        <v>86.4</v>
      </c>
      <c r="U46" s="99"/>
      <c r="V46" s="99"/>
      <c r="W46" s="99"/>
      <c r="X46" s="99"/>
      <c r="Y46" s="99"/>
      <c r="Z46" s="100"/>
      <c r="AA46" s="79">
        <f t="shared" si="7"/>
        <v>267.8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14.2</v>
      </c>
      <c r="Q48" s="88">
        <f t="shared" si="8"/>
        <v>38</v>
      </c>
      <c r="R48" s="88">
        <f t="shared" si="8"/>
        <v>65</v>
      </c>
      <c r="S48" s="88">
        <f t="shared" si="8"/>
        <v>64.2</v>
      </c>
      <c r="T48" s="88">
        <f t="shared" si="8"/>
        <v>86.4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267.8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15.702999999999999</v>
      </c>
      <c r="C51" s="88">
        <f t="shared" si="10"/>
        <v>32.920999999999992</v>
      </c>
      <c r="D51" s="88">
        <f t="shared" si="10"/>
        <v>29.18</v>
      </c>
      <c r="E51" s="88">
        <f t="shared" si="10"/>
        <v>29.774999999999999</v>
      </c>
      <c r="F51" s="88">
        <f t="shared" si="10"/>
        <v>24.014000000000003</v>
      </c>
      <c r="G51" s="88">
        <f t="shared" si="10"/>
        <v>24.231000000000002</v>
      </c>
      <c r="H51" s="88">
        <f t="shared" si="10"/>
        <v>20.842000000000002</v>
      </c>
      <c r="I51" s="88">
        <f t="shared" si="10"/>
        <v>25.662999999999997</v>
      </c>
      <c r="J51" s="88">
        <f t="shared" si="10"/>
        <v>26.931000000000001</v>
      </c>
      <c r="K51" s="88">
        <f t="shared" si="10"/>
        <v>28.734000000000002</v>
      </c>
      <c r="L51" s="88">
        <f t="shared" si="10"/>
        <v>40.747</v>
      </c>
      <c r="M51" s="88">
        <f t="shared" si="10"/>
        <v>32.777000000000001</v>
      </c>
      <c r="N51" s="88">
        <f t="shared" si="10"/>
        <v>23.416999999999998</v>
      </c>
      <c r="O51" s="88">
        <f t="shared" si="10"/>
        <v>19.157</v>
      </c>
      <c r="P51" s="88">
        <f t="shared" si="10"/>
        <v>76.795000000000002</v>
      </c>
      <c r="Q51" s="88">
        <f t="shared" si="10"/>
        <v>92.954000000000008</v>
      </c>
      <c r="R51" s="88">
        <f t="shared" si="10"/>
        <v>72.599999999999994</v>
      </c>
      <c r="S51" s="88">
        <f t="shared" si="10"/>
        <v>93.356999999999999</v>
      </c>
      <c r="T51" s="88">
        <f t="shared" si="10"/>
        <v>87.302000000000007</v>
      </c>
      <c r="U51" s="88">
        <f t="shared" si="10"/>
        <v>45.065000000000005</v>
      </c>
      <c r="V51" s="88">
        <f t="shared" si="10"/>
        <v>56.834000000000003</v>
      </c>
      <c r="W51" s="88">
        <f t="shared" si="10"/>
        <v>36.039000000000001</v>
      </c>
      <c r="X51" s="88">
        <f t="shared" si="10"/>
        <v>66.503999999999991</v>
      </c>
      <c r="Y51" s="88">
        <f t="shared" si="10"/>
        <v>37.677000000000007</v>
      </c>
      <c r="Z51" s="89">
        <f t="shared" si="10"/>
        <v>0</v>
      </c>
      <c r="AA51" s="104">
        <f>SUM(B51:Z51)</f>
        <v>1039.2190000000001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14.2</v>
      </c>
      <c r="Q4" s="18">
        <v>38</v>
      </c>
      <c r="R4" s="18">
        <v>65</v>
      </c>
      <c r="S4" s="18">
        <v>64.2</v>
      </c>
      <c r="T4" s="18">
        <v>86.4</v>
      </c>
      <c r="U4" s="18"/>
      <c r="V4" s="18"/>
      <c r="W4" s="18"/>
      <c r="X4" s="18">
        <v>-26.6</v>
      </c>
      <c r="Y4" s="18"/>
      <c r="Z4" s="19"/>
      <c r="AA4" s="111">
        <f>SUM(B4:Z4)</f>
        <v>241.20000000000002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37</v>
      </c>
      <c r="C7" s="117">
        <v>46.68</v>
      </c>
      <c r="D7" s="117">
        <v>50.39</v>
      </c>
      <c r="E7" s="117">
        <v>31.29</v>
      </c>
      <c r="F7" s="117">
        <v>27.18</v>
      </c>
      <c r="G7" s="117">
        <v>31.41</v>
      </c>
      <c r="H7" s="117">
        <v>41.94</v>
      </c>
      <c r="I7" s="117">
        <v>49.41</v>
      </c>
      <c r="J7" s="117">
        <v>60.51</v>
      </c>
      <c r="K7" s="117">
        <v>61.67</v>
      </c>
      <c r="L7" s="117">
        <v>56.94</v>
      </c>
      <c r="M7" s="117">
        <v>46</v>
      </c>
      <c r="N7" s="117">
        <v>41.21</v>
      </c>
      <c r="O7" s="117">
        <v>42.03</v>
      </c>
      <c r="P7" s="117">
        <v>102.12</v>
      </c>
      <c r="Q7" s="117">
        <v>107.25</v>
      </c>
      <c r="R7" s="117">
        <v>117.18</v>
      </c>
      <c r="S7" s="117">
        <v>121.01</v>
      </c>
      <c r="T7" s="117">
        <v>141</v>
      </c>
      <c r="U7" s="117">
        <v>85</v>
      </c>
      <c r="V7" s="117">
        <v>99.01</v>
      </c>
      <c r="W7" s="117">
        <v>88.18</v>
      </c>
      <c r="X7" s="117">
        <v>90.94</v>
      </c>
      <c r="Y7" s="117">
        <v>82.68</v>
      </c>
      <c r="Z7" s="118"/>
      <c r="AA7" s="119">
        <f>IF(SUM(B7:Z7)&lt;&gt;0,AVERAGEIF(B7:Z7,"&lt;&gt;"""),"")</f>
        <v>69.084583333333342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26.6</v>
      </c>
      <c r="Y15" s="133"/>
      <c r="Z15" s="131"/>
      <c r="AA15" s="132">
        <f t="shared" si="0"/>
        <v>26.6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26.6</v>
      </c>
      <c r="Y16" s="135">
        <f t="shared" si="1"/>
        <v>0</v>
      </c>
      <c r="Z16" s="136" t="str">
        <f t="shared" si="1"/>
        <v/>
      </c>
      <c r="AA16" s="90">
        <f t="shared" si="0"/>
        <v>26.6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14.2</v>
      </c>
      <c r="Q23" s="133">
        <v>38</v>
      </c>
      <c r="R23" s="133">
        <v>65</v>
      </c>
      <c r="S23" s="133">
        <v>64.2</v>
      </c>
      <c r="T23" s="133">
        <v>86.4</v>
      </c>
      <c r="U23" s="133"/>
      <c r="V23" s="133"/>
      <c r="W23" s="133"/>
      <c r="X23" s="133"/>
      <c r="Y23" s="133"/>
      <c r="Z23" s="131"/>
      <c r="AA23" s="132">
        <f t="shared" si="2"/>
        <v>267.8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14.2</v>
      </c>
      <c r="Q24" s="135">
        <f t="shared" si="3"/>
        <v>38</v>
      </c>
      <c r="R24" s="135">
        <f t="shared" si="3"/>
        <v>65</v>
      </c>
      <c r="S24" s="135">
        <f t="shared" si="3"/>
        <v>64.2</v>
      </c>
      <c r="T24" s="135">
        <f t="shared" si="3"/>
        <v>86.4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267.8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2023-12-16T21:22:50Z</dcterms:created>
  <dcterms:modified xsi:type="dcterms:W3CDTF">2023-12-16T21:22:52Z</dcterms:modified>
</cp:coreProperties>
</file>