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<sst xmlns="http://schemas.openxmlformats.org/spreadsheetml/2006/main" count="117" uniqueCount="53">
  <si>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15/12/2023 23:21:28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</si>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</sst>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B2-49B8-A575-EBE1D73980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B2-49B8-A575-EBE1D73980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23.3</c:v>
                </c:pt>
                <c:pt idx="1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2-49B8-A575-EBE1D73980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28.1</c:v>
                </c:pt>
                <c:pt idx="1">
                  <c:v>9.5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9.6</c:v>
                </c:pt>
                <c:pt idx="11">
                  <c:v>165.2</c:v>
                </c:pt>
                <c:pt idx="12">
                  <c:v>0</c:v>
                </c:pt>
                <c:pt idx="13">
                  <c:v>72.2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2-49B8-A575-EBE1D73980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23.811</c:v>
                </c:pt>
                <c:pt idx="1">
                  <c:v>25.048000000000002</c:v>
                </c:pt>
                <c:pt idx="2">
                  <c:v>40.647999999999996</c:v>
                </c:pt>
                <c:pt idx="3">
                  <c:v>24.331000000000003</c:v>
                </c:pt>
                <c:pt idx="4">
                  <c:v>31.282</c:v>
                </c:pt>
                <c:pt idx="5">
                  <c:v>28.000999999999998</c:v>
                </c:pt>
                <c:pt idx="6">
                  <c:v>18.415999999999997</c:v>
                </c:pt>
                <c:pt idx="7">
                  <c:v>16.802</c:v>
                </c:pt>
                <c:pt idx="8">
                  <c:v>25.111000000000001</c:v>
                </c:pt>
                <c:pt idx="9">
                  <c:v>56.033999999999999</c:v>
                </c:pt>
                <c:pt idx="10">
                  <c:v>12.347999999999999</c:v>
                </c:pt>
                <c:pt idx="12">
                  <c:v>6.3680000000000003</c:v>
                </c:pt>
                <c:pt idx="13">
                  <c:v>3.7229999999999999</c:v>
                </c:pt>
                <c:pt idx="14">
                  <c:v>31.945</c:v>
                </c:pt>
                <c:pt idx="15">
                  <c:v>43.03</c:v>
                </c:pt>
                <c:pt idx="16">
                  <c:v>51.018999999999991</c:v>
                </c:pt>
                <c:pt idx="17">
                  <c:v>45.9</c:v>
                </c:pt>
                <c:pt idx="18">
                  <c:v>43.686999999999998</c:v>
                </c:pt>
                <c:pt idx="19">
                  <c:v>37.846000000000004</c:v>
                </c:pt>
                <c:pt idx="20">
                  <c:v>50.699999999999996</c:v>
                </c:pt>
                <c:pt idx="21">
                  <c:v>23.722999999999999</c:v>
                </c:pt>
                <c:pt idx="22">
                  <c:v>12.192</c:v>
                </c:pt>
                <c:pt idx="23">
                  <c:v>10.206999999999999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2-49B8-A575-EBE1D73980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B2-49B8-A575-EBE1D73980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B2-49B8-A575-EBE1D7398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60.968000000000004</c:v>
                </c:pt>
                <c:pt idx="1">
                  <c:v>43.783000000000001</c:v>
                </c:pt>
                <c:pt idx="2">
                  <c:v>58.734999999999999</c:v>
                </c:pt>
                <c:pt idx="3">
                  <c:v>42.482999999999997</c:v>
                </c:pt>
                <c:pt idx="4">
                  <c:v>49.295999999999999</c:v>
                </c:pt>
                <c:pt idx="5">
                  <c:v>58.424999999999997</c:v>
                </c:pt>
                <c:pt idx="6">
                  <c:v>37.792000000000002</c:v>
                </c:pt>
                <c:pt idx="7">
                  <c:v>34.218000000000004</c:v>
                </c:pt>
                <c:pt idx="8">
                  <c:v>58.752000000000002</c:v>
                </c:pt>
                <c:pt idx="9">
                  <c:v>75.138999999999996</c:v>
                </c:pt>
                <c:pt idx="10">
                  <c:v>47.8</c:v>
                </c:pt>
                <c:pt idx="11">
                  <c:v>191.25200000000001</c:v>
                </c:pt>
                <c:pt idx="12">
                  <c:v>19.526</c:v>
                </c:pt>
                <c:pt idx="13">
                  <c:v>88.685999999999993</c:v>
                </c:pt>
                <c:pt idx="14">
                  <c:v>34.509</c:v>
                </c:pt>
                <c:pt idx="15">
                  <c:v>78.743999999999986</c:v>
                </c:pt>
                <c:pt idx="16">
                  <c:v>51.664000000000001</c:v>
                </c:pt>
                <c:pt idx="17">
                  <c:v>55.939000000000007</c:v>
                </c:pt>
                <c:pt idx="18">
                  <c:v>53.654000000000003</c:v>
                </c:pt>
                <c:pt idx="19">
                  <c:v>69.199999999999989</c:v>
                </c:pt>
                <c:pt idx="20">
                  <c:v>64.475999999999999</c:v>
                </c:pt>
                <c:pt idx="21">
                  <c:v>45.498999999999995</c:v>
                </c:pt>
                <c:pt idx="22">
                  <c:v>22.396000000000001</c:v>
                </c:pt>
                <c:pt idx="23">
                  <c:v>20.402000000000001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FB2-49B8-A575-EBE1D7398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79.47</c:v>
                </c:pt>
                <c:pt idx="1">
                  <c:v>79.349999999999994</c:v>
                </c:pt>
                <c:pt idx="2">
                  <c:v>70.349999999999994</c:v>
                </c:pt>
                <c:pt idx="3">
                  <c:v>64.900000000000006</c:v>
                </c:pt>
                <c:pt idx="4">
                  <c:v>54.1</c:v>
                </c:pt>
                <c:pt idx="5">
                  <c:v>54.64</c:v>
                </c:pt>
                <c:pt idx="6">
                  <c:v>61.84</c:v>
                </c:pt>
                <c:pt idx="7">
                  <c:v>60.1</c:v>
                </c:pt>
                <c:pt idx="8">
                  <c:v>82.5</c:v>
                </c:pt>
                <c:pt idx="9">
                  <c:v>94.79</c:v>
                </c:pt>
                <c:pt idx="10">
                  <c:v>90</c:v>
                </c:pt>
                <c:pt idx="11">
                  <c:v>84</c:v>
                </c:pt>
                <c:pt idx="12">
                  <c:v>90.93</c:v>
                </c:pt>
                <c:pt idx="13">
                  <c:v>76.11</c:v>
                </c:pt>
                <c:pt idx="14">
                  <c:v>84</c:v>
                </c:pt>
                <c:pt idx="15">
                  <c:v>95.66</c:v>
                </c:pt>
                <c:pt idx="16">
                  <c:v>107.94</c:v>
                </c:pt>
                <c:pt idx="17">
                  <c:v>117.01</c:v>
                </c:pt>
                <c:pt idx="18">
                  <c:v>114.27</c:v>
                </c:pt>
                <c:pt idx="19">
                  <c:v>121.26</c:v>
                </c:pt>
                <c:pt idx="20">
                  <c:v>78.739999999999995</c:v>
                </c:pt>
                <c:pt idx="21">
                  <c:v>78.94</c:v>
                </c:pt>
                <c:pt idx="22">
                  <c:v>66.61</c:v>
                </c:pt>
                <c:pt idx="23">
                  <c:v>53.7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FB2-49B8-A575-EBE1D7398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61.000999999999998</v>
      </c>
      <c r="C4" s="18">
        <v>43.802999999999997</v>
      </c>
      <c r="D4" s="18">
        <v>58.692000000000007</v>
      </c>
      <c r="E4" s="18">
        <v>42.483000000000004</v>
      </c>
      <c r="F4" s="18">
        <v>49.295999999999999</v>
      </c>
      <c r="G4" s="18">
        <v>58.424999999999997</v>
      </c>
      <c r="H4" s="18">
        <v>37.792000000000009</v>
      </c>
      <c r="I4" s="18">
        <v>34.217999999999996</v>
      </c>
      <c r="J4" s="18">
        <v>58.752000000000002</v>
      </c>
      <c r="K4" s="18">
        <v>75.096999999999994</v>
      </c>
      <c r="L4" s="18">
        <v>47.825000000000003</v>
      </c>
      <c r="M4" s="18">
        <v>191.29899999999998</v>
      </c>
      <c r="N4" s="18">
        <v>19.526</v>
      </c>
      <c r="O4" s="18">
        <v>88.686000000000007</v>
      </c>
      <c r="P4" s="18">
        <v>34.509000000000007</v>
      </c>
      <c r="Q4" s="18">
        <v>78.696999999999989</v>
      </c>
      <c r="R4" s="18">
        <v>51.674999999999997</v>
      </c>
      <c r="S4" s="18">
        <v>55.9</v>
      </c>
      <c r="T4" s="18">
        <v>53.688000000000002</v>
      </c>
      <c r="U4" s="18">
        <v>69.222999999999999</v>
      </c>
      <c r="V4" s="18">
        <v>64.475999999999999</v>
      </c>
      <c r="W4" s="18">
        <v>45.499000000000002</v>
      </c>
      <c r="X4" s="18">
        <v>22.395999999999997</v>
      </c>
      <c r="Y4" s="18">
        <v>20.402000000000001</v>
      </c>
      <c r="Z4" s="19"/>
      <c r="AA4" s="20">
        <f>SUM(B4:Z4)</f>
        <v>1363.3600000000001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79.47</v>
      </c>
      <c r="C7" s="28">
        <v>79.349999999999994</v>
      </c>
      <c r="D7" s="28">
        <v>70.349999999999994</v>
      </c>
      <c r="E7" s="28">
        <v>64.900000000000006</v>
      </c>
      <c r="F7" s="28">
        <v>54.1</v>
      </c>
      <c r="G7" s="28">
        <v>54.64</v>
      </c>
      <c r="H7" s="28">
        <v>61.84</v>
      </c>
      <c r="I7" s="28">
        <v>60.1</v>
      </c>
      <c r="J7" s="28">
        <v>82.5</v>
      </c>
      <c r="K7" s="28">
        <v>94.79</v>
      </c>
      <c r="L7" s="28">
        <v>90</v>
      </c>
      <c r="M7" s="28">
        <v>84</v>
      </c>
      <c r="N7" s="28">
        <v>90.93</v>
      </c>
      <c r="O7" s="28">
        <v>76.11</v>
      </c>
      <c r="P7" s="28">
        <v>84</v>
      </c>
      <c r="Q7" s="28">
        <v>95.66</v>
      </c>
      <c r="R7" s="28">
        <v>107.94</v>
      </c>
      <c r="S7" s="28">
        <v>117.01</v>
      </c>
      <c r="T7" s="28">
        <v>114.27</v>
      </c>
      <c r="U7" s="28">
        <v>121.26</v>
      </c>
      <c r="V7" s="28">
        <v>78.739999999999995</v>
      </c>
      <c r="W7" s="28">
        <v>78.94</v>
      </c>
      <c r="X7" s="28">
        <v>66.61</v>
      </c>
      <c r="Y7" s="28">
        <v>53.7</v>
      </c>
      <c r="Z7" s="29"/>
      <c r="AA7" s="30">
        <f>IF(SUM(B7:Z7)&lt;&gt;0,AVERAGEIF(B7:Z7,"&lt;&gt;"""),"")</f>
        <v>81.717083333333335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23.3</v>
      </c>
      <c r="R12" s="52"/>
      <c r="S12" s="52"/>
      <c r="T12" s="52"/>
      <c r="U12" s="52">
        <v>20</v>
      </c>
      <c r="V12" s="52"/>
      <c r="W12" s="52"/>
      <c r="X12" s="52"/>
      <c r="Y12" s="52"/>
      <c r="Z12" s="53"/>
      <c r="AA12" s="54">
        <f t="shared" si="0"/>
        <v>43.3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23.811</v>
      </c>
      <c r="C14" s="57">
        <v>25.048000000000002</v>
      </c>
      <c r="D14" s="57">
        <v>40.647999999999996</v>
      </c>
      <c r="E14" s="57">
        <v>24.331000000000003</v>
      </c>
      <c r="F14" s="57">
        <v>31.282</v>
      </c>
      <c r="G14" s="57">
        <v>28.000999999999998</v>
      </c>
      <c r="H14" s="57">
        <v>18.415999999999997</v>
      </c>
      <c r="I14" s="57">
        <v>16.802</v>
      </c>
      <c r="J14" s="57">
        <v>25.111000000000001</v>
      </c>
      <c r="K14" s="57">
        <v>56.033999999999999</v>
      </c>
      <c r="L14" s="57">
        <v>12.347999999999999</v>
      </c>
      <c r="M14" s="57"/>
      <c r="N14" s="57">
        <v>6.3680000000000003</v>
      </c>
      <c r="O14" s="57">
        <v>3.7229999999999999</v>
      </c>
      <c r="P14" s="57">
        <v>31.945</v>
      </c>
      <c r="Q14" s="57">
        <v>43.03</v>
      </c>
      <c r="R14" s="57">
        <v>51.018999999999991</v>
      </c>
      <c r="S14" s="57">
        <v>45.9</v>
      </c>
      <c r="T14" s="57">
        <v>43.686999999999998</v>
      </c>
      <c r="U14" s="57">
        <v>37.846000000000004</v>
      </c>
      <c r="V14" s="57">
        <v>50.699999999999996</v>
      </c>
      <c r="W14" s="57">
        <v>23.722999999999999</v>
      </c>
      <c r="X14" s="57">
        <v>12.192</v>
      </c>
      <c r="Y14" s="57">
        <v>10.206999999999999</v>
      </c>
      <c r="Z14" s="58"/>
      <c r="AA14" s="59">
        <f t="shared" si="0"/>
        <v>662.17200000000003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23.811</v>
      </c>
      <c r="C16" s="62">
        <f t="shared" ref="C16:Z16" si="1">IF(LEN(C$2)&gt;0,SUM(C10:C15),"")</f>
        <v>25.048000000000002</v>
      </c>
      <c r="D16" s="62">
        <f t="shared" si="1"/>
        <v>40.647999999999996</v>
      </c>
      <c r="E16" s="62">
        <f t="shared" si="1"/>
        <v>24.331000000000003</v>
      </c>
      <c r="F16" s="62">
        <f t="shared" si="1"/>
        <v>31.282</v>
      </c>
      <c r="G16" s="62">
        <f t="shared" si="1"/>
        <v>28.000999999999998</v>
      </c>
      <c r="H16" s="62">
        <f t="shared" si="1"/>
        <v>18.415999999999997</v>
      </c>
      <c r="I16" s="62">
        <f t="shared" si="1"/>
        <v>16.802</v>
      </c>
      <c r="J16" s="62">
        <f t="shared" si="1"/>
        <v>25.111000000000001</v>
      </c>
      <c r="K16" s="62">
        <f t="shared" si="1"/>
        <v>56.033999999999999</v>
      </c>
      <c r="L16" s="62">
        <f t="shared" si="1"/>
        <v>12.347999999999999</v>
      </c>
      <c r="M16" s="62">
        <f t="shared" si="1"/>
        <v>0</v>
      </c>
      <c r="N16" s="62">
        <f t="shared" si="1"/>
        <v>6.3680000000000003</v>
      </c>
      <c r="O16" s="62">
        <f t="shared" si="1"/>
        <v>3.7229999999999999</v>
      </c>
      <c r="P16" s="62">
        <f t="shared" si="1"/>
        <v>31.945</v>
      </c>
      <c r="Q16" s="62">
        <f t="shared" si="1"/>
        <v>66.33</v>
      </c>
      <c r="R16" s="62">
        <f t="shared" si="1"/>
        <v>51.018999999999991</v>
      </c>
      <c r="S16" s="62">
        <f t="shared" si="1"/>
        <v>45.9</v>
      </c>
      <c r="T16" s="62">
        <f t="shared" si="1"/>
        <v>43.686999999999998</v>
      </c>
      <c r="U16" s="62">
        <f t="shared" si="1"/>
        <v>57.846000000000004</v>
      </c>
      <c r="V16" s="62">
        <f t="shared" si="1"/>
        <v>50.699999999999996</v>
      </c>
      <c r="W16" s="62">
        <f t="shared" si="1"/>
        <v>23.722999999999999</v>
      </c>
      <c r="X16" s="62">
        <f t="shared" si="1"/>
        <v>12.192</v>
      </c>
      <c r="Y16" s="62">
        <f t="shared" si="1"/>
        <v>10.206999999999999</v>
      </c>
      <c r="Z16" s="63" t="str">
        <f t="shared" si="1"/>
        <v/>
      </c>
      <c r="AA16" s="64">
        <f>SUM(AA10:AA15)</f>
        <v>705.47199999999998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0.59899999999999998</v>
      </c>
      <c r="D19" s="72">
        <v>10</v>
      </c>
      <c r="E19" s="72">
        <v>10</v>
      </c>
      <c r="F19" s="72">
        <v>10</v>
      </c>
      <c r="G19" s="72">
        <v>10</v>
      </c>
      <c r="H19" s="72">
        <v>10</v>
      </c>
      <c r="I19" s="72">
        <v>5.641</v>
      </c>
      <c r="J19" s="72"/>
      <c r="K19" s="72">
        <v>3.6219999999999999</v>
      </c>
      <c r="L19" s="72">
        <v>10</v>
      </c>
      <c r="M19" s="72">
        <v>10</v>
      </c>
      <c r="N19" s="72">
        <v>8.9320000000000004</v>
      </c>
      <c r="O19" s="72">
        <v>10</v>
      </c>
      <c r="P19" s="72"/>
      <c r="Q19" s="72">
        <v>10</v>
      </c>
      <c r="R19" s="72"/>
      <c r="S19" s="72">
        <v>10</v>
      </c>
      <c r="T19" s="72">
        <v>10</v>
      </c>
      <c r="U19" s="72">
        <v>10</v>
      </c>
      <c r="V19" s="72">
        <v>10</v>
      </c>
      <c r="W19" s="72">
        <v>10</v>
      </c>
      <c r="X19" s="72">
        <v>10</v>
      </c>
      <c r="Y19" s="72">
        <v>10</v>
      </c>
      <c r="Z19" s="73"/>
      <c r="AA19" s="74">
        <f t="shared" ref="AA19:AA24" si="2">SUM(B19:Z19)</f>
        <v>178.79399999999998</v>
      </c>
    </row>
    <row r="20" spans="1:27" ht="24.95" customHeight="1" x14ac:dyDescent="0.2">
      <c r="A20" s="75" t="s">
        <v>15</v>
      </c>
      <c r="B20" s="76">
        <v>4.6710000000000003</v>
      </c>
      <c r="C20" s="77">
        <v>4.55</v>
      </c>
      <c r="D20" s="77">
        <v>4.4790000000000001</v>
      </c>
      <c r="E20" s="77">
        <v>4.4119999999999999</v>
      </c>
      <c r="F20" s="77">
        <v>4.3380000000000001</v>
      </c>
      <c r="G20" s="77">
        <v>4.4710000000000001</v>
      </c>
      <c r="H20" s="77">
        <v>4.7640000000000002</v>
      </c>
      <c r="I20" s="77">
        <v>4.92</v>
      </c>
      <c r="J20" s="77">
        <v>24.841000000000001</v>
      </c>
      <c r="K20" s="77">
        <v>4.6559999999999997</v>
      </c>
      <c r="L20" s="77">
        <v>4.8520000000000003</v>
      </c>
      <c r="M20" s="77">
        <v>4.4420000000000002</v>
      </c>
      <c r="N20" s="77"/>
      <c r="O20" s="77"/>
      <c r="P20" s="77"/>
      <c r="Q20" s="77"/>
      <c r="R20" s="77"/>
      <c r="S20" s="77"/>
      <c r="T20" s="77">
        <v>1E-3</v>
      </c>
      <c r="U20" s="77">
        <v>0.83899999999999997</v>
      </c>
      <c r="V20" s="77">
        <v>1.042</v>
      </c>
      <c r="W20" s="77">
        <v>2.82</v>
      </c>
      <c r="X20" s="77"/>
      <c r="Y20" s="77"/>
      <c r="Z20" s="78"/>
      <c r="AA20" s="79">
        <f t="shared" si="2"/>
        <v>80.098000000000013</v>
      </c>
    </row>
    <row r="21" spans="1:27" ht="24.95" customHeight="1" x14ac:dyDescent="0.2">
      <c r="A21" s="75" t="s">
        <v>16</v>
      </c>
      <c r="B21" s="80">
        <v>4.4189999999999996</v>
      </c>
      <c r="C21" s="81">
        <v>4.1059999999999999</v>
      </c>
      <c r="D21" s="81">
        <v>3.5649999999999999</v>
      </c>
      <c r="E21" s="81">
        <v>3.74</v>
      </c>
      <c r="F21" s="81">
        <v>3.6760000000000002</v>
      </c>
      <c r="G21" s="81">
        <v>15.952999999999999</v>
      </c>
      <c r="H21" s="81">
        <v>4.6120000000000001</v>
      </c>
      <c r="I21" s="81">
        <v>6.8550000000000004</v>
      </c>
      <c r="J21" s="81">
        <v>8.8000000000000007</v>
      </c>
      <c r="K21" s="81">
        <v>10.785</v>
      </c>
      <c r="L21" s="81">
        <v>11.025</v>
      </c>
      <c r="M21" s="81">
        <v>11.657</v>
      </c>
      <c r="N21" s="81">
        <v>4.226</v>
      </c>
      <c r="O21" s="81">
        <v>2.7629999999999999</v>
      </c>
      <c r="P21" s="81">
        <v>2.5640000000000001</v>
      </c>
      <c r="Q21" s="81">
        <v>2.367</v>
      </c>
      <c r="R21" s="81">
        <v>0.65600000000000003</v>
      </c>
      <c r="S21" s="81"/>
      <c r="T21" s="81"/>
      <c r="U21" s="81">
        <v>0.53800000000000003</v>
      </c>
      <c r="V21" s="81">
        <v>2.734</v>
      </c>
      <c r="W21" s="81">
        <v>8.9559999999999995</v>
      </c>
      <c r="X21" s="81">
        <v>0.20399999999999999</v>
      </c>
      <c r="Y21" s="81">
        <v>0.19500000000000001</v>
      </c>
      <c r="Z21" s="78"/>
      <c r="AA21" s="79">
        <f t="shared" si="2"/>
        <v>114.396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9.09</v>
      </c>
      <c r="C25" s="88">
        <f t="shared" ref="C25:Z25" si="3">IF(LEN(C$2)&gt;0,SUM(C19:C24),"")</f>
        <v>9.254999999999999</v>
      </c>
      <c r="D25" s="88">
        <f t="shared" si="3"/>
        <v>18.044</v>
      </c>
      <c r="E25" s="88">
        <f t="shared" si="3"/>
        <v>18.152000000000001</v>
      </c>
      <c r="F25" s="88">
        <f t="shared" si="3"/>
        <v>18.014000000000003</v>
      </c>
      <c r="G25" s="88">
        <f t="shared" si="3"/>
        <v>30.423999999999999</v>
      </c>
      <c r="H25" s="88">
        <f t="shared" si="3"/>
        <v>19.375999999999998</v>
      </c>
      <c r="I25" s="88">
        <f t="shared" si="3"/>
        <v>17.416</v>
      </c>
      <c r="J25" s="88">
        <f t="shared" si="3"/>
        <v>33.641000000000005</v>
      </c>
      <c r="K25" s="88">
        <f t="shared" si="3"/>
        <v>19.062999999999999</v>
      </c>
      <c r="L25" s="88">
        <f t="shared" si="3"/>
        <v>25.877000000000002</v>
      </c>
      <c r="M25" s="88">
        <f t="shared" si="3"/>
        <v>26.099</v>
      </c>
      <c r="N25" s="88">
        <f t="shared" si="3"/>
        <v>13.158000000000001</v>
      </c>
      <c r="O25" s="88">
        <f t="shared" si="3"/>
        <v>12.763</v>
      </c>
      <c r="P25" s="88">
        <f t="shared" si="3"/>
        <v>2.5640000000000001</v>
      </c>
      <c r="Q25" s="88">
        <f t="shared" si="3"/>
        <v>12.367000000000001</v>
      </c>
      <c r="R25" s="88">
        <f t="shared" si="3"/>
        <v>0.65600000000000003</v>
      </c>
      <c r="S25" s="88">
        <f t="shared" si="3"/>
        <v>10</v>
      </c>
      <c r="T25" s="88">
        <f t="shared" si="3"/>
        <v>10.000999999999999</v>
      </c>
      <c r="U25" s="88">
        <f t="shared" si="3"/>
        <v>11.377000000000001</v>
      </c>
      <c r="V25" s="88">
        <f t="shared" si="3"/>
        <v>13.776</v>
      </c>
      <c r="W25" s="88">
        <f t="shared" si="3"/>
        <v>21.776</v>
      </c>
      <c r="X25" s="88">
        <f t="shared" si="3"/>
        <v>10.204000000000001</v>
      </c>
      <c r="Y25" s="88">
        <f t="shared" si="3"/>
        <v>10.195</v>
      </c>
      <c r="Z25" s="89" t="str">
        <f t="shared" si="3"/>
        <v/>
      </c>
      <c r="AA25" s="90">
        <f>SUM(AA19:AA24)</f>
        <v>373.28800000000001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32.901000000000003</v>
      </c>
      <c r="C29" s="77">
        <v>34.302999999999997</v>
      </c>
      <c r="D29" s="77">
        <v>58.692</v>
      </c>
      <c r="E29" s="77">
        <v>42.482999999999997</v>
      </c>
      <c r="F29" s="77">
        <v>49.295999999999999</v>
      </c>
      <c r="G29" s="77">
        <v>58.424999999999997</v>
      </c>
      <c r="H29" s="77">
        <v>37.792000000000002</v>
      </c>
      <c r="I29" s="77">
        <v>34.218000000000004</v>
      </c>
      <c r="J29" s="77">
        <v>58.752000000000002</v>
      </c>
      <c r="K29" s="77">
        <v>75.096999999999994</v>
      </c>
      <c r="L29" s="77">
        <v>38.225000000000001</v>
      </c>
      <c r="M29" s="77">
        <v>26.099</v>
      </c>
      <c r="N29" s="77">
        <v>19.526</v>
      </c>
      <c r="O29" s="77">
        <v>16.486000000000001</v>
      </c>
      <c r="P29" s="77">
        <v>34.509</v>
      </c>
      <c r="Q29" s="77">
        <v>78.697000000000003</v>
      </c>
      <c r="R29" s="77">
        <v>51.674999999999997</v>
      </c>
      <c r="S29" s="77">
        <v>55.9</v>
      </c>
      <c r="T29" s="77">
        <v>53.688000000000002</v>
      </c>
      <c r="U29" s="77">
        <v>69.222999999999999</v>
      </c>
      <c r="V29" s="77">
        <v>64.475999999999999</v>
      </c>
      <c r="W29" s="77">
        <v>45.499000000000002</v>
      </c>
      <c r="X29" s="77">
        <v>22.396000000000001</v>
      </c>
      <c r="Y29" s="77">
        <v>20.402000000000001</v>
      </c>
      <c r="Z29" s="78"/>
      <c r="AA29" s="79">
        <f>SUM(B29:Z29)</f>
        <v>1078.76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32.901000000000003</v>
      </c>
      <c r="C31" s="62">
        <f t="shared" ref="C31:Z31" si="4">IF(LEN(C$2)&gt;0,SUM(C28:C30),"")</f>
        <v>34.302999999999997</v>
      </c>
      <c r="D31" s="62">
        <f t="shared" si="4"/>
        <v>58.692</v>
      </c>
      <c r="E31" s="62">
        <f t="shared" si="4"/>
        <v>42.482999999999997</v>
      </c>
      <c r="F31" s="62">
        <f t="shared" si="4"/>
        <v>49.295999999999999</v>
      </c>
      <c r="G31" s="62">
        <f t="shared" si="4"/>
        <v>58.424999999999997</v>
      </c>
      <c r="H31" s="62">
        <f t="shared" si="4"/>
        <v>37.792000000000002</v>
      </c>
      <c r="I31" s="62">
        <f t="shared" si="4"/>
        <v>34.218000000000004</v>
      </c>
      <c r="J31" s="62">
        <f t="shared" si="4"/>
        <v>58.752000000000002</v>
      </c>
      <c r="K31" s="62">
        <f t="shared" si="4"/>
        <v>75.096999999999994</v>
      </c>
      <c r="L31" s="62">
        <f t="shared" si="4"/>
        <v>38.225000000000001</v>
      </c>
      <c r="M31" s="62">
        <f t="shared" si="4"/>
        <v>26.099</v>
      </c>
      <c r="N31" s="62">
        <f t="shared" si="4"/>
        <v>19.526</v>
      </c>
      <c r="O31" s="62">
        <f t="shared" si="4"/>
        <v>16.486000000000001</v>
      </c>
      <c r="P31" s="62">
        <f t="shared" si="4"/>
        <v>34.509</v>
      </c>
      <c r="Q31" s="62">
        <f t="shared" si="4"/>
        <v>78.697000000000003</v>
      </c>
      <c r="R31" s="62">
        <f t="shared" si="4"/>
        <v>51.674999999999997</v>
      </c>
      <c r="S31" s="62">
        <f t="shared" si="4"/>
        <v>55.9</v>
      </c>
      <c r="T31" s="62">
        <f t="shared" si="4"/>
        <v>53.688000000000002</v>
      </c>
      <c r="U31" s="62">
        <f t="shared" si="4"/>
        <v>69.222999999999999</v>
      </c>
      <c r="V31" s="62">
        <f t="shared" si="4"/>
        <v>64.475999999999999</v>
      </c>
      <c r="W31" s="62">
        <f t="shared" si="4"/>
        <v>45.499000000000002</v>
      </c>
      <c r="X31" s="62">
        <f t="shared" si="4"/>
        <v>22.396000000000001</v>
      </c>
      <c r="Y31" s="62">
        <f t="shared" si="4"/>
        <v>20.402000000000001</v>
      </c>
      <c r="Z31" s="63" t="str">
        <f t="shared" si="4"/>
        <v/>
      </c>
      <c r="AA31" s="64">
        <f>SUM(AA28:AA30)</f>
        <v>1078.76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28.1</v>
      </c>
      <c r="C38" s="99">
        <v>9.5</v>
      </c>
      <c r="D38" s="99"/>
      <c r="E38" s="99"/>
      <c r="F38" s="99"/>
      <c r="G38" s="99"/>
      <c r="H38" s="99"/>
      <c r="I38" s="99"/>
      <c r="J38" s="99"/>
      <c r="K38" s="99"/>
      <c r="L38" s="99">
        <v>9.6</v>
      </c>
      <c r="M38" s="99">
        <v>165.2</v>
      </c>
      <c r="N38" s="99"/>
      <c r="O38" s="99">
        <v>72.2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284.59999999999997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28.1</v>
      </c>
      <c r="C39" s="88">
        <f t="shared" si="6"/>
        <v>9.5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9.6</v>
      </c>
      <c r="M39" s="88">
        <f t="shared" si="6"/>
        <v>165.2</v>
      </c>
      <c r="N39" s="88">
        <f t="shared" si="6"/>
        <v>0</v>
      </c>
      <c r="O39" s="88">
        <f t="shared" si="6"/>
        <v>72.2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284.59999999999997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28.1</v>
      </c>
      <c r="C46" s="99">
        <v>9.5</v>
      </c>
      <c r="D46" s="99"/>
      <c r="E46" s="99"/>
      <c r="F46" s="99"/>
      <c r="G46" s="99"/>
      <c r="H46" s="99"/>
      <c r="I46" s="99"/>
      <c r="J46" s="99"/>
      <c r="K46" s="99"/>
      <c r="L46" s="99">
        <v>9.6</v>
      </c>
      <c r="M46" s="99">
        <v>165.2</v>
      </c>
      <c r="N46" s="99"/>
      <c r="O46" s="99">
        <v>72.2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284.59999999999997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28.1</v>
      </c>
      <c r="C48" s="88">
        <f t="shared" ref="C48:Z48" si="8">IF(LEN(C$2)&gt;0,SUM(C42:C47),"")</f>
        <v>9.5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9.6</v>
      </c>
      <c r="M48" s="88">
        <f t="shared" si="8"/>
        <v>165.2</v>
      </c>
      <c r="N48" s="88">
        <f t="shared" si="8"/>
        <v>0</v>
      </c>
      <c r="O48" s="88">
        <f t="shared" si="8"/>
        <v>72.2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284.59999999999997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61.000999999999998</v>
      </c>
      <c r="C51" s="88">
        <f t="shared" si="10"/>
        <v>43.802999999999997</v>
      </c>
      <c r="D51" s="88">
        <f t="shared" si="10"/>
        <v>58.691999999999993</v>
      </c>
      <c r="E51" s="88">
        <f t="shared" si="10"/>
        <v>42.483000000000004</v>
      </c>
      <c r="F51" s="88">
        <f t="shared" si="10"/>
        <v>49.296000000000006</v>
      </c>
      <c r="G51" s="88">
        <f t="shared" si="10"/>
        <v>58.424999999999997</v>
      </c>
      <c r="H51" s="88">
        <f t="shared" si="10"/>
        <v>37.791999999999994</v>
      </c>
      <c r="I51" s="88">
        <f t="shared" si="10"/>
        <v>34.218000000000004</v>
      </c>
      <c r="J51" s="88">
        <f t="shared" si="10"/>
        <v>58.75200000000001</v>
      </c>
      <c r="K51" s="88">
        <f t="shared" si="10"/>
        <v>75.096999999999994</v>
      </c>
      <c r="L51" s="88">
        <f t="shared" si="10"/>
        <v>47.825000000000003</v>
      </c>
      <c r="M51" s="88">
        <f t="shared" si="10"/>
        <v>191.29899999999998</v>
      </c>
      <c r="N51" s="88">
        <f t="shared" si="10"/>
        <v>19.526000000000003</v>
      </c>
      <c r="O51" s="88">
        <f t="shared" si="10"/>
        <v>88.686000000000007</v>
      </c>
      <c r="P51" s="88">
        <f t="shared" si="10"/>
        <v>34.509</v>
      </c>
      <c r="Q51" s="88">
        <f t="shared" si="10"/>
        <v>78.697000000000003</v>
      </c>
      <c r="R51" s="88">
        <f t="shared" si="10"/>
        <v>51.67499999999999</v>
      </c>
      <c r="S51" s="88">
        <f t="shared" si="10"/>
        <v>55.9</v>
      </c>
      <c r="T51" s="88">
        <f t="shared" si="10"/>
        <v>53.687999999999995</v>
      </c>
      <c r="U51" s="88">
        <f t="shared" si="10"/>
        <v>69.222999999999999</v>
      </c>
      <c r="V51" s="88">
        <f t="shared" si="10"/>
        <v>64.475999999999999</v>
      </c>
      <c r="W51" s="88">
        <f t="shared" si="10"/>
        <v>45.498999999999995</v>
      </c>
      <c r="X51" s="88">
        <f t="shared" si="10"/>
        <v>22.396000000000001</v>
      </c>
      <c r="Y51" s="88">
        <f t="shared" si="10"/>
        <v>20.402000000000001</v>
      </c>
      <c r="Z51" s="89" t="str">
        <f t="shared" si="10"/>
        <v/>
      </c>
      <c r="AA51" s="104">
        <f>SUM(B51:Z51)</f>
        <v>1363.3600000000001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60.968000000000004</v>
      </c>
      <c r="C4" s="18">
        <v>43.783000000000001</v>
      </c>
      <c r="D4" s="18">
        <v>58.734999999999999</v>
      </c>
      <c r="E4" s="18">
        <v>42.482999999999997</v>
      </c>
      <c r="F4" s="18">
        <v>49.295999999999999</v>
      </c>
      <c r="G4" s="18">
        <v>58.424999999999997</v>
      </c>
      <c r="H4" s="18">
        <v>37.792000000000002</v>
      </c>
      <c r="I4" s="18">
        <v>34.218000000000004</v>
      </c>
      <c r="J4" s="18">
        <v>58.752000000000002</v>
      </c>
      <c r="K4" s="18">
        <v>75.138999999999996</v>
      </c>
      <c r="L4" s="18">
        <v>47.8</v>
      </c>
      <c r="M4" s="18">
        <v>191.25200000000001</v>
      </c>
      <c r="N4" s="18">
        <v>19.526</v>
      </c>
      <c r="O4" s="18">
        <v>88.685999999999993</v>
      </c>
      <c r="P4" s="18">
        <v>34.509</v>
      </c>
      <c r="Q4" s="18">
        <v>78.743999999999986</v>
      </c>
      <c r="R4" s="18">
        <v>51.664000000000001</v>
      </c>
      <c r="S4" s="18">
        <v>55.939000000000007</v>
      </c>
      <c r="T4" s="18">
        <v>53.654000000000003</v>
      </c>
      <c r="U4" s="18">
        <v>69.199999999999989</v>
      </c>
      <c r="V4" s="18">
        <v>64.475999999999999</v>
      </c>
      <c r="W4" s="18">
        <v>45.498999999999995</v>
      </c>
      <c r="X4" s="18">
        <v>22.396000000000001</v>
      </c>
      <c r="Y4" s="18">
        <v>20.402000000000001</v>
      </c>
      <c r="Z4" s="19"/>
      <c r="AA4" s="20">
        <f>SUM(B4:Z4)</f>
        <v>1363.3380000000002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79.47</v>
      </c>
      <c r="C7" s="28">
        <v>79.349999999999994</v>
      </c>
      <c r="D7" s="28">
        <v>70.349999999999994</v>
      </c>
      <c r="E7" s="28">
        <v>64.900000000000006</v>
      </c>
      <c r="F7" s="28">
        <v>54.1</v>
      </c>
      <c r="G7" s="28">
        <v>54.64</v>
      </c>
      <c r="H7" s="28">
        <v>61.84</v>
      </c>
      <c r="I7" s="28">
        <v>60.1</v>
      </c>
      <c r="J7" s="28">
        <v>82.5</v>
      </c>
      <c r="K7" s="28">
        <v>94.79</v>
      </c>
      <c r="L7" s="28">
        <v>90</v>
      </c>
      <c r="M7" s="28">
        <v>84</v>
      </c>
      <c r="N7" s="28">
        <v>90.93</v>
      </c>
      <c r="O7" s="28">
        <v>76.11</v>
      </c>
      <c r="P7" s="28">
        <v>84</v>
      </c>
      <c r="Q7" s="28">
        <v>95.66</v>
      </c>
      <c r="R7" s="28">
        <v>107.94</v>
      </c>
      <c r="S7" s="28">
        <v>117.01</v>
      </c>
      <c r="T7" s="28">
        <v>114.27</v>
      </c>
      <c r="U7" s="28">
        <v>121.26</v>
      </c>
      <c r="V7" s="28">
        <v>78.739999999999995</v>
      </c>
      <c r="W7" s="28">
        <v>78.94</v>
      </c>
      <c r="X7" s="28">
        <v>66.61</v>
      </c>
      <c r="Y7" s="28">
        <v>53.7</v>
      </c>
      <c r="Z7" s="29"/>
      <c r="AA7" s="30">
        <f>IF(SUM(B7:Z7)&lt;&gt;0,AVERAGEIF(B7:Z7,"&lt;&gt;"""),"")</f>
        <v>81.717083333333335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1.5</v>
      </c>
      <c r="Z12" s="53"/>
      <c r="AA12" s="54">
        <f t="shared" si="0"/>
        <v>1.5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4.1219999999999999</v>
      </c>
      <c r="C14" s="57">
        <v>3.7859999999999996</v>
      </c>
      <c r="D14" s="57">
        <v>2.7069999999999999</v>
      </c>
      <c r="E14" s="57">
        <v>1.65</v>
      </c>
      <c r="F14" s="57">
        <v>0.52</v>
      </c>
      <c r="G14" s="57">
        <v>16.097000000000001</v>
      </c>
      <c r="H14" s="57">
        <v>4.0919999999999996</v>
      </c>
      <c r="I14" s="57">
        <v>22.041</v>
      </c>
      <c r="J14" s="57">
        <v>55.7</v>
      </c>
      <c r="K14" s="57"/>
      <c r="L14" s="57"/>
      <c r="M14" s="57">
        <v>136.70699999999999</v>
      </c>
      <c r="N14" s="57"/>
      <c r="O14" s="57">
        <v>81.346999999999994</v>
      </c>
      <c r="P14" s="57">
        <v>24.288999999999998</v>
      </c>
      <c r="Q14" s="57"/>
      <c r="R14" s="57"/>
      <c r="S14" s="57"/>
      <c r="T14" s="57"/>
      <c r="U14" s="57"/>
      <c r="V14" s="57"/>
      <c r="W14" s="57"/>
      <c r="X14" s="57"/>
      <c r="Y14" s="57">
        <v>0.64900000000000002</v>
      </c>
      <c r="Z14" s="58"/>
      <c r="AA14" s="59">
        <f t="shared" si="0"/>
        <v>353.70699999999999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4.1219999999999999</v>
      </c>
      <c r="C16" s="62">
        <f t="shared" ref="C16:Z16" si="1">IF(LEN(C$2)&gt;0,SUM(C10:C15),"")</f>
        <v>3.7859999999999996</v>
      </c>
      <c r="D16" s="62">
        <f t="shared" si="1"/>
        <v>2.7069999999999999</v>
      </c>
      <c r="E16" s="62">
        <f t="shared" si="1"/>
        <v>1.65</v>
      </c>
      <c r="F16" s="62">
        <f t="shared" si="1"/>
        <v>0.52</v>
      </c>
      <c r="G16" s="62">
        <f t="shared" si="1"/>
        <v>16.097000000000001</v>
      </c>
      <c r="H16" s="62">
        <f t="shared" si="1"/>
        <v>4.0919999999999996</v>
      </c>
      <c r="I16" s="62">
        <f t="shared" si="1"/>
        <v>22.041</v>
      </c>
      <c r="J16" s="62">
        <f t="shared" si="1"/>
        <v>55.7</v>
      </c>
      <c r="K16" s="62">
        <f t="shared" si="1"/>
        <v>0</v>
      </c>
      <c r="L16" s="62">
        <f t="shared" si="1"/>
        <v>0</v>
      </c>
      <c r="M16" s="62">
        <f t="shared" si="1"/>
        <v>136.70699999999999</v>
      </c>
      <c r="N16" s="62">
        <f t="shared" si="1"/>
        <v>0</v>
      </c>
      <c r="O16" s="62">
        <f t="shared" si="1"/>
        <v>81.346999999999994</v>
      </c>
      <c r="P16" s="62">
        <f t="shared" si="1"/>
        <v>24.288999999999998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2.149</v>
      </c>
      <c r="Z16" s="63" t="str">
        <f t="shared" si="1"/>
        <v/>
      </c>
      <c r="AA16" s="64">
        <f>SUM(AA10:AA15)</f>
        <v>355.20699999999999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0.06</v>
      </c>
      <c r="C19" s="72"/>
      <c r="D19" s="72">
        <v>1.92</v>
      </c>
      <c r="E19" s="72">
        <v>0.61199999999999999</v>
      </c>
      <c r="F19" s="72">
        <v>7.53</v>
      </c>
      <c r="G19" s="72">
        <v>0.03</v>
      </c>
      <c r="H19" s="72"/>
      <c r="I19" s="72"/>
      <c r="J19" s="72"/>
      <c r="K19" s="72">
        <v>1.0860000000000001</v>
      </c>
      <c r="L19" s="72">
        <v>2.58</v>
      </c>
      <c r="M19" s="72">
        <v>9.36</v>
      </c>
      <c r="N19" s="72"/>
      <c r="O19" s="72"/>
      <c r="P19" s="72"/>
      <c r="Q19" s="72"/>
      <c r="R19" s="72"/>
      <c r="S19" s="72">
        <v>7.2</v>
      </c>
      <c r="T19" s="72">
        <v>5.04</v>
      </c>
      <c r="U19" s="72">
        <v>2.16</v>
      </c>
      <c r="V19" s="72">
        <v>64.260999999999996</v>
      </c>
      <c r="W19" s="72">
        <v>45.498999999999995</v>
      </c>
      <c r="X19" s="72">
        <v>12.993</v>
      </c>
      <c r="Y19" s="72"/>
      <c r="Z19" s="73"/>
      <c r="AA19" s="74">
        <f t="shared" ref="AA19:AA24" si="2">SUM(B19:Z19)</f>
        <v>160.33099999999999</v>
      </c>
    </row>
    <row r="20" spans="1:27" ht="24.95" customHeight="1" x14ac:dyDescent="0.2">
      <c r="A20" s="75" t="s">
        <v>15</v>
      </c>
      <c r="B20" s="76">
        <v>12.585000000000001</v>
      </c>
      <c r="C20" s="77">
        <v>4.0839999999999996</v>
      </c>
      <c r="D20" s="77">
        <v>4.0819999999999999</v>
      </c>
      <c r="E20" s="77">
        <v>4.0810000000000004</v>
      </c>
      <c r="F20" s="77">
        <v>4.9450000000000003</v>
      </c>
      <c r="G20" s="77">
        <v>5.7469999999999999</v>
      </c>
      <c r="H20" s="77">
        <v>5.1109999999999998</v>
      </c>
      <c r="I20" s="77">
        <v>1.367</v>
      </c>
      <c r="J20" s="77">
        <v>0.123</v>
      </c>
      <c r="K20" s="77">
        <v>5.1310000000000002</v>
      </c>
      <c r="L20" s="77">
        <v>11.129</v>
      </c>
      <c r="M20" s="77">
        <v>11.128</v>
      </c>
      <c r="N20" s="77">
        <v>2.56</v>
      </c>
      <c r="O20" s="77">
        <v>5.3999999999999999E-2</v>
      </c>
      <c r="P20" s="77">
        <v>2.5550000000000002</v>
      </c>
      <c r="Q20" s="77">
        <v>1.1839999999999999</v>
      </c>
      <c r="R20" s="77">
        <v>2.5</v>
      </c>
      <c r="S20" s="77"/>
      <c r="T20" s="77"/>
      <c r="U20" s="77"/>
      <c r="V20" s="77"/>
      <c r="W20" s="77"/>
      <c r="X20" s="77"/>
      <c r="Y20" s="77">
        <v>2.847</v>
      </c>
      <c r="Z20" s="78"/>
      <c r="AA20" s="79">
        <f t="shared" si="2"/>
        <v>81.212999999999994</v>
      </c>
    </row>
    <row r="21" spans="1:27" ht="24.95" customHeight="1" x14ac:dyDescent="0.2">
      <c r="A21" s="75" t="s">
        <v>16</v>
      </c>
      <c r="B21" s="80">
        <v>44.201000000000001</v>
      </c>
      <c r="C21" s="81">
        <v>35.912999999999997</v>
      </c>
      <c r="D21" s="81">
        <v>35.725999999999999</v>
      </c>
      <c r="E21" s="81">
        <v>36.14</v>
      </c>
      <c r="F21" s="81">
        <v>36.301000000000002</v>
      </c>
      <c r="G21" s="81">
        <v>36.551000000000002</v>
      </c>
      <c r="H21" s="81">
        <v>28.588999999999999</v>
      </c>
      <c r="I21" s="81">
        <v>10.81</v>
      </c>
      <c r="J21" s="81">
        <v>2.9289999999999998</v>
      </c>
      <c r="K21" s="81">
        <v>35.321999999999996</v>
      </c>
      <c r="L21" s="81">
        <v>34.091000000000001</v>
      </c>
      <c r="M21" s="81">
        <v>34.056999999999995</v>
      </c>
      <c r="N21" s="81">
        <v>16.966000000000001</v>
      </c>
      <c r="O21" s="81">
        <v>7.2850000000000001</v>
      </c>
      <c r="P21" s="81">
        <v>7.665</v>
      </c>
      <c r="Q21" s="81">
        <v>5.46</v>
      </c>
      <c r="R21" s="81">
        <v>16.863999999999997</v>
      </c>
      <c r="S21" s="81">
        <v>3.9E-2</v>
      </c>
      <c r="T21" s="81">
        <v>8.6140000000000008</v>
      </c>
      <c r="U21" s="81">
        <v>0.44</v>
      </c>
      <c r="V21" s="81">
        <v>0.215</v>
      </c>
      <c r="W21" s="81"/>
      <c r="X21" s="81">
        <v>9.4030000000000005</v>
      </c>
      <c r="Y21" s="81">
        <v>15.405999999999999</v>
      </c>
      <c r="Z21" s="78"/>
      <c r="AA21" s="79">
        <f t="shared" si="2"/>
        <v>458.98699999999997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56.846000000000004</v>
      </c>
      <c r="C25" s="88">
        <f t="shared" si="3"/>
        <v>39.997</v>
      </c>
      <c r="D25" s="88">
        <f t="shared" si="3"/>
        <v>41.728000000000002</v>
      </c>
      <c r="E25" s="88">
        <f t="shared" si="3"/>
        <v>40.832999999999998</v>
      </c>
      <c r="F25" s="88">
        <f t="shared" si="3"/>
        <v>48.776000000000003</v>
      </c>
      <c r="G25" s="88">
        <f t="shared" si="3"/>
        <v>42.328000000000003</v>
      </c>
      <c r="H25" s="88">
        <f t="shared" si="3"/>
        <v>33.699999999999996</v>
      </c>
      <c r="I25" s="88">
        <f t="shared" si="3"/>
        <v>12.177</v>
      </c>
      <c r="J25" s="88">
        <f t="shared" si="3"/>
        <v>3.0519999999999996</v>
      </c>
      <c r="K25" s="88">
        <f t="shared" si="3"/>
        <v>41.538999999999994</v>
      </c>
      <c r="L25" s="88">
        <f t="shared" si="3"/>
        <v>47.8</v>
      </c>
      <c r="M25" s="88">
        <f t="shared" si="3"/>
        <v>54.544999999999995</v>
      </c>
      <c r="N25" s="88">
        <f t="shared" si="3"/>
        <v>19.526</v>
      </c>
      <c r="O25" s="88">
        <f t="shared" si="3"/>
        <v>7.3390000000000004</v>
      </c>
      <c r="P25" s="88">
        <f t="shared" si="3"/>
        <v>10.220000000000001</v>
      </c>
      <c r="Q25" s="88">
        <f t="shared" si="3"/>
        <v>6.6440000000000001</v>
      </c>
      <c r="R25" s="88">
        <f t="shared" si="3"/>
        <v>19.363999999999997</v>
      </c>
      <c r="S25" s="88">
        <f t="shared" si="3"/>
        <v>7.2389999999999999</v>
      </c>
      <c r="T25" s="88">
        <f t="shared" si="3"/>
        <v>13.654</v>
      </c>
      <c r="U25" s="88">
        <f t="shared" si="3"/>
        <v>2.6</v>
      </c>
      <c r="V25" s="88">
        <f t="shared" si="3"/>
        <v>64.475999999999999</v>
      </c>
      <c r="W25" s="88">
        <f t="shared" si="3"/>
        <v>45.498999999999995</v>
      </c>
      <c r="X25" s="88">
        <f t="shared" si="3"/>
        <v>22.396000000000001</v>
      </c>
      <c r="Y25" s="88">
        <f t="shared" si="3"/>
        <v>18.253</v>
      </c>
      <c r="Z25" s="89">
        <f t="shared" si="3"/>
        <v>0</v>
      </c>
      <c r="AA25" s="90">
        <f t="shared" si="3"/>
        <v>700.53099999999995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60.968000000000004</v>
      </c>
      <c r="C29" s="77">
        <v>43.783000000000001</v>
      </c>
      <c r="D29" s="77">
        <v>44.435000000000002</v>
      </c>
      <c r="E29" s="77">
        <v>42.482999999999997</v>
      </c>
      <c r="F29" s="77">
        <v>49.295999999999999</v>
      </c>
      <c r="G29" s="77">
        <v>58.424999999999997</v>
      </c>
      <c r="H29" s="77">
        <v>37.792000000000002</v>
      </c>
      <c r="I29" s="77">
        <v>34.218000000000004</v>
      </c>
      <c r="J29" s="77">
        <v>58.752000000000002</v>
      </c>
      <c r="K29" s="77">
        <v>41.539000000000001</v>
      </c>
      <c r="L29" s="77">
        <v>47.8</v>
      </c>
      <c r="M29" s="77">
        <v>191.25200000000001</v>
      </c>
      <c r="N29" s="77">
        <v>19.526</v>
      </c>
      <c r="O29" s="77">
        <v>88.686000000000007</v>
      </c>
      <c r="P29" s="77">
        <v>34.509</v>
      </c>
      <c r="Q29" s="77">
        <v>6.6440000000000001</v>
      </c>
      <c r="R29" s="77">
        <v>19.364000000000001</v>
      </c>
      <c r="S29" s="77">
        <v>7.2389999999999999</v>
      </c>
      <c r="T29" s="77">
        <v>13.654</v>
      </c>
      <c r="U29" s="77">
        <v>2.6</v>
      </c>
      <c r="V29" s="77">
        <v>64.475999999999999</v>
      </c>
      <c r="W29" s="77">
        <v>45.499000000000002</v>
      </c>
      <c r="X29" s="77">
        <v>22.396000000000001</v>
      </c>
      <c r="Y29" s="77">
        <v>20.402000000000001</v>
      </c>
      <c r="Z29" s="78"/>
      <c r="AA29" s="79">
        <f>SUM(B29:Z29)</f>
        <v>1055.7380000000001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60.968000000000004</v>
      </c>
      <c r="C31" s="62">
        <f t="shared" si="4"/>
        <v>43.783000000000001</v>
      </c>
      <c r="D31" s="62">
        <f t="shared" si="4"/>
        <v>44.435000000000002</v>
      </c>
      <c r="E31" s="62">
        <f t="shared" si="4"/>
        <v>42.482999999999997</v>
      </c>
      <c r="F31" s="62">
        <f t="shared" si="4"/>
        <v>49.295999999999999</v>
      </c>
      <c r="G31" s="62">
        <f t="shared" si="4"/>
        <v>58.424999999999997</v>
      </c>
      <c r="H31" s="62">
        <f t="shared" si="4"/>
        <v>37.792000000000002</v>
      </c>
      <c r="I31" s="62">
        <f t="shared" si="4"/>
        <v>34.218000000000004</v>
      </c>
      <c r="J31" s="62">
        <f t="shared" si="4"/>
        <v>58.752000000000002</v>
      </c>
      <c r="K31" s="62">
        <f t="shared" si="4"/>
        <v>41.539000000000001</v>
      </c>
      <c r="L31" s="62">
        <f t="shared" si="4"/>
        <v>47.8</v>
      </c>
      <c r="M31" s="62">
        <f t="shared" si="4"/>
        <v>191.25200000000001</v>
      </c>
      <c r="N31" s="62">
        <f t="shared" si="4"/>
        <v>19.526</v>
      </c>
      <c r="O31" s="62">
        <f t="shared" si="4"/>
        <v>88.686000000000007</v>
      </c>
      <c r="P31" s="62">
        <f t="shared" si="4"/>
        <v>34.509</v>
      </c>
      <c r="Q31" s="62">
        <f t="shared" si="4"/>
        <v>6.6440000000000001</v>
      </c>
      <c r="R31" s="62">
        <f t="shared" si="4"/>
        <v>19.364000000000001</v>
      </c>
      <c r="S31" s="62">
        <f t="shared" si="4"/>
        <v>7.2389999999999999</v>
      </c>
      <c r="T31" s="62">
        <f t="shared" si="4"/>
        <v>13.654</v>
      </c>
      <c r="U31" s="62">
        <f t="shared" si="4"/>
        <v>2.6</v>
      </c>
      <c r="V31" s="62">
        <f t="shared" si="4"/>
        <v>64.475999999999999</v>
      </c>
      <c r="W31" s="62">
        <f t="shared" si="4"/>
        <v>45.499000000000002</v>
      </c>
      <c r="X31" s="62">
        <f t="shared" si="4"/>
        <v>22.396000000000001</v>
      </c>
      <c r="Y31" s="62">
        <f t="shared" si="4"/>
        <v>20.402000000000001</v>
      </c>
      <c r="Z31" s="63">
        <f t="shared" si="4"/>
        <v>0</v>
      </c>
      <c r="AA31" s="64">
        <f t="shared" si="4"/>
        <v>1055.7380000000001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14.3</v>
      </c>
      <c r="E38" s="99"/>
      <c r="F38" s="99"/>
      <c r="G38" s="99"/>
      <c r="H38" s="99"/>
      <c r="I38" s="99"/>
      <c r="J38" s="99"/>
      <c r="K38" s="99">
        <v>33.6</v>
      </c>
      <c r="L38" s="99"/>
      <c r="M38" s="99"/>
      <c r="N38" s="99"/>
      <c r="O38" s="99"/>
      <c r="P38" s="99"/>
      <c r="Q38" s="99">
        <v>72.099999999999994</v>
      </c>
      <c r="R38" s="99">
        <v>32.299999999999997</v>
      </c>
      <c r="S38" s="99">
        <v>48.7</v>
      </c>
      <c r="T38" s="99">
        <v>40</v>
      </c>
      <c r="U38" s="99">
        <v>66.599999999999994</v>
      </c>
      <c r="V38" s="99"/>
      <c r="W38" s="99"/>
      <c r="X38" s="99"/>
      <c r="Y38" s="99"/>
      <c r="Z38" s="100"/>
      <c r="AA38" s="79">
        <f t="shared" si="5"/>
        <v>307.60000000000002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14.3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33.6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72.099999999999994</v>
      </c>
      <c r="R39" s="88">
        <f t="shared" si="6"/>
        <v>32.299999999999997</v>
      </c>
      <c r="S39" s="88">
        <f t="shared" si="6"/>
        <v>48.7</v>
      </c>
      <c r="T39" s="88">
        <f t="shared" si="6"/>
        <v>40</v>
      </c>
      <c r="U39" s="88">
        <f t="shared" si="6"/>
        <v>66.599999999999994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307.60000000000002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14.3</v>
      </c>
      <c r="E46" s="99"/>
      <c r="F46" s="99"/>
      <c r="G46" s="99"/>
      <c r="H46" s="99"/>
      <c r="I46" s="99"/>
      <c r="J46" s="99"/>
      <c r="K46" s="99">
        <v>33.6</v>
      </c>
      <c r="L46" s="99"/>
      <c r="M46" s="99"/>
      <c r="N46" s="99"/>
      <c r="O46" s="99"/>
      <c r="P46" s="99"/>
      <c r="Q46" s="99">
        <v>72.099999999999994</v>
      </c>
      <c r="R46" s="99">
        <v>32.299999999999997</v>
      </c>
      <c r="S46" s="99">
        <v>48.7</v>
      </c>
      <c r="T46" s="99">
        <v>40</v>
      </c>
      <c r="U46" s="99">
        <v>66.599999999999994</v>
      </c>
      <c r="V46" s="99"/>
      <c r="W46" s="99"/>
      <c r="X46" s="99"/>
      <c r="Y46" s="99"/>
      <c r="Z46" s="100"/>
      <c r="AA46" s="79">
        <f t="shared" si="7"/>
        <v>307.60000000000002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14.3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33.6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72.099999999999994</v>
      </c>
      <c r="R48" s="88">
        <f t="shared" si="8"/>
        <v>32.299999999999997</v>
      </c>
      <c r="S48" s="88">
        <f t="shared" si="8"/>
        <v>48.7</v>
      </c>
      <c r="T48" s="88">
        <f t="shared" si="8"/>
        <v>40</v>
      </c>
      <c r="U48" s="88">
        <f t="shared" si="8"/>
        <v>66.599999999999994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307.60000000000002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60.968000000000004</v>
      </c>
      <c r="C51" s="88">
        <f t="shared" si="10"/>
        <v>43.783000000000001</v>
      </c>
      <c r="D51" s="88">
        <f t="shared" si="10"/>
        <v>58.734999999999999</v>
      </c>
      <c r="E51" s="88">
        <f t="shared" si="10"/>
        <v>42.482999999999997</v>
      </c>
      <c r="F51" s="88">
        <f t="shared" si="10"/>
        <v>49.296000000000006</v>
      </c>
      <c r="G51" s="88">
        <f t="shared" si="10"/>
        <v>58.425000000000004</v>
      </c>
      <c r="H51" s="88">
        <f t="shared" si="10"/>
        <v>37.791999999999994</v>
      </c>
      <c r="I51" s="88">
        <f t="shared" si="10"/>
        <v>34.218000000000004</v>
      </c>
      <c r="J51" s="88">
        <f t="shared" si="10"/>
        <v>58.752000000000002</v>
      </c>
      <c r="K51" s="88">
        <f t="shared" si="10"/>
        <v>75.138999999999996</v>
      </c>
      <c r="L51" s="88">
        <f t="shared" si="10"/>
        <v>47.8</v>
      </c>
      <c r="M51" s="88">
        <f t="shared" si="10"/>
        <v>191.25199999999998</v>
      </c>
      <c r="N51" s="88">
        <f t="shared" si="10"/>
        <v>19.526</v>
      </c>
      <c r="O51" s="88">
        <f t="shared" si="10"/>
        <v>88.685999999999993</v>
      </c>
      <c r="P51" s="88">
        <f t="shared" si="10"/>
        <v>34.509</v>
      </c>
      <c r="Q51" s="88">
        <f t="shared" si="10"/>
        <v>78.744</v>
      </c>
      <c r="R51" s="88">
        <f t="shared" si="10"/>
        <v>51.663999999999994</v>
      </c>
      <c r="S51" s="88">
        <f t="shared" si="10"/>
        <v>55.939</v>
      </c>
      <c r="T51" s="88">
        <f t="shared" si="10"/>
        <v>53.653999999999996</v>
      </c>
      <c r="U51" s="88">
        <f t="shared" si="10"/>
        <v>69.199999999999989</v>
      </c>
      <c r="V51" s="88">
        <f t="shared" si="10"/>
        <v>64.475999999999999</v>
      </c>
      <c r="W51" s="88">
        <f t="shared" si="10"/>
        <v>45.498999999999995</v>
      </c>
      <c r="X51" s="88">
        <f t="shared" si="10"/>
        <v>22.396000000000001</v>
      </c>
      <c r="Y51" s="88">
        <f t="shared" si="10"/>
        <v>20.402000000000001</v>
      </c>
      <c r="Z51" s="89">
        <f t="shared" si="10"/>
        <v>0</v>
      </c>
      <c r="AA51" s="104">
        <f>SUM(B51:Z51)</f>
        <v>1363.3380000000002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-28.1</v>
      </c>
      <c r="C4" s="18">
        <v>-9.5</v>
      </c>
      <c r="D4" s="18">
        <v>14.3</v>
      </c>
      <c r="E4" s="18"/>
      <c r="F4" s="18"/>
      <c r="G4" s="18"/>
      <c r="H4" s="18"/>
      <c r="I4" s="18"/>
      <c r="J4" s="18"/>
      <c r="K4" s="18">
        <v>33.6</v>
      </c>
      <c r="L4" s="18">
        <v>-9.6</v>
      </c>
      <c r="M4" s="18">
        <v>-165.2</v>
      </c>
      <c r="N4" s="18"/>
      <c r="O4" s="18">
        <v>-72.2</v>
      </c>
      <c r="P4" s="18"/>
      <c r="Q4" s="18">
        <v>72.099999999999994</v>
      </c>
      <c r="R4" s="18">
        <v>32.299999999999997</v>
      </c>
      <c r="S4" s="18">
        <v>48.7</v>
      </c>
      <c r="T4" s="18">
        <v>40</v>
      </c>
      <c r="U4" s="18">
        <v>66.599999999999994</v>
      </c>
      <c r="V4" s="18"/>
      <c r="W4" s="18"/>
      <c r="X4" s="18"/>
      <c r="Y4" s="18"/>
      <c r="Z4" s="19"/>
      <c r="AA4" s="111">
        <f>SUM(B4:Z4)</f>
        <v>22.999999999999986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79.47</v>
      </c>
      <c r="C7" s="117">
        <v>79.349999999999994</v>
      </c>
      <c r="D7" s="117">
        <v>70.349999999999994</v>
      </c>
      <c r="E7" s="117">
        <v>64.900000000000006</v>
      </c>
      <c r="F7" s="117">
        <v>54.1</v>
      </c>
      <c r="G7" s="117">
        <v>54.64</v>
      </c>
      <c r="H7" s="117">
        <v>61.84</v>
      </c>
      <c r="I7" s="117">
        <v>60.1</v>
      </c>
      <c r="J7" s="117">
        <v>82.5</v>
      </c>
      <c r="K7" s="117">
        <v>94.79</v>
      </c>
      <c r="L7" s="117">
        <v>90</v>
      </c>
      <c r="M7" s="117">
        <v>84</v>
      </c>
      <c r="N7" s="117">
        <v>90.93</v>
      </c>
      <c r="O7" s="117">
        <v>76.11</v>
      </c>
      <c r="P7" s="117">
        <v>84</v>
      </c>
      <c r="Q7" s="117">
        <v>95.66</v>
      </c>
      <c r="R7" s="117">
        <v>107.94</v>
      </c>
      <c r="S7" s="117">
        <v>117.01</v>
      </c>
      <c r="T7" s="117">
        <v>114.27</v>
      </c>
      <c r="U7" s="117">
        <v>121.26</v>
      </c>
      <c r="V7" s="117">
        <v>78.739999999999995</v>
      </c>
      <c r="W7" s="117">
        <v>78.94</v>
      </c>
      <c r="X7" s="117">
        <v>66.61</v>
      </c>
      <c r="Y7" s="117">
        <v>53.7</v>
      </c>
      <c r="Z7" s="118"/>
      <c r="AA7" s="119">
        <f>IF(SUM(B7:Z7)&lt;&gt;0,AVERAGEIF(B7:Z7,"&lt;&gt;"""),"")</f>
        <v>81.717083333333335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28.1</v>
      </c>
      <c r="C15" s="133">
        <v>9.5</v>
      </c>
      <c r="D15" s="133"/>
      <c r="E15" s="133"/>
      <c r="F15" s="133"/>
      <c r="G15" s="133"/>
      <c r="H15" s="133"/>
      <c r="I15" s="133"/>
      <c r="J15" s="133"/>
      <c r="K15" s="133"/>
      <c r="L15" s="133">
        <v>9.6</v>
      </c>
      <c r="M15" s="133">
        <v>165.2</v>
      </c>
      <c r="N15" s="133"/>
      <c r="O15" s="133">
        <v>72.2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284.59999999999997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28.1</v>
      </c>
      <c r="C16" s="135">
        <f t="shared" si="1"/>
        <v>9.5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9.6</v>
      </c>
      <c r="M16" s="135">
        <f t="shared" si="1"/>
        <v>165.2</v>
      </c>
      <c r="N16" s="135">
        <f t="shared" si="1"/>
        <v>0</v>
      </c>
      <c r="O16" s="135">
        <f t="shared" si="1"/>
        <v>72.2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284.59999999999997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14.3</v>
      </c>
      <c r="E23" s="133"/>
      <c r="F23" s="133"/>
      <c r="G23" s="133"/>
      <c r="H23" s="133"/>
      <c r="I23" s="133"/>
      <c r="J23" s="133"/>
      <c r="K23" s="133">
        <v>33.6</v>
      </c>
      <c r="L23" s="133"/>
      <c r="M23" s="133"/>
      <c r="N23" s="133"/>
      <c r="O23" s="133"/>
      <c r="P23" s="133"/>
      <c r="Q23" s="133">
        <v>72.099999999999994</v>
      </c>
      <c r="R23" s="133">
        <v>32.299999999999997</v>
      </c>
      <c r="S23" s="133">
        <v>48.7</v>
      </c>
      <c r="T23" s="133">
        <v>40</v>
      </c>
      <c r="U23" s="133">
        <v>66.599999999999994</v>
      </c>
      <c r="V23" s="133"/>
      <c r="W23" s="133"/>
      <c r="X23" s="133"/>
      <c r="Y23" s="133"/>
      <c r="Z23" s="131"/>
      <c r="AA23" s="132">
        <f t="shared" si="2"/>
        <v>307.60000000000002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33.6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72.099999999999994</v>
      </c>
      <c r="R24" s="135">
        <f t="shared" si="3"/>
        <v>32.299999999999997</v>
      </c>
      <c r="S24" s="135">
        <f t="shared" si="3"/>
        <v>48.7</v>
      </c>
      <c r="T24" s="135">
        <f t="shared" si="3"/>
        <v>40</v>
      </c>
      <c r="U24" s="135">
        <f t="shared" si="3"/>
        <v>66.599999999999994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307.60000000000002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2023-12-15T21:21:28Z</dcterms:created>
  <dcterms:modified xsi:type="dcterms:W3CDTF">2023-12-15T21:21:29Z</dcterms:modified>
</cp:coreProperties>
</file>