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<sst xmlns="http://schemas.openxmlformats.org/spreadsheetml/2006/main" count="117" uniqueCount="53">
  <si>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14/12/2023 23:20:48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</si>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</sst>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E85-49C6-9692-4E42BEABED4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E85-49C6-9692-4E42BEABED4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52.11</c:v>
                </c:pt>
                <c:pt idx="7">
                  <c:v>62.384</c:v>
                </c:pt>
                <c:pt idx="8">
                  <c:v>21.324999999999999</c:v>
                </c:pt>
                <c:pt idx="9">
                  <c:v>3.4049999999999998</c:v>
                </c:pt>
                <c:pt idx="12">
                  <c:v>3.2719999999999998</c:v>
                </c:pt>
                <c:pt idx="14">
                  <c:v>5.5060000000000002</c:v>
                </c:pt>
                <c:pt idx="15">
                  <c:v>25.121000000000002</c:v>
                </c:pt>
                <c:pt idx="16">
                  <c:v>29.843999999999998</c:v>
                </c:pt>
                <c:pt idx="17">
                  <c:v>47.337000000000003</c:v>
                </c:pt>
                <c:pt idx="18">
                  <c:v>20.896000000000001</c:v>
                </c:pt>
                <c:pt idx="19">
                  <c:v>15</c:v>
                </c:pt>
                <c:pt idx="20">
                  <c:v>9.8919999999999995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85-49C6-9692-4E42BEABED4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30.4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29.6</c:v>
                </c:pt>
                <c:pt idx="12">
                  <c:v>0</c:v>
                </c:pt>
                <c:pt idx="13">
                  <c:v>42.8</c:v>
                </c:pt>
                <c:pt idx="14">
                  <c:v>19.100000000000001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85-49C6-9692-4E42BEABED4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25.576999999999998</c:v>
                </c:pt>
                <c:pt idx="1">
                  <c:v>32.259</c:v>
                </c:pt>
                <c:pt idx="4">
                  <c:v>58.622999999999998</c:v>
                </c:pt>
                <c:pt idx="5">
                  <c:v>69.643000000000001</c:v>
                </c:pt>
                <c:pt idx="6">
                  <c:v>68.579000000000008</c:v>
                </c:pt>
                <c:pt idx="7">
                  <c:v>14.666</c:v>
                </c:pt>
                <c:pt idx="8">
                  <c:v>18.238</c:v>
                </c:pt>
                <c:pt idx="9">
                  <c:v>20.882999999999999</c:v>
                </c:pt>
                <c:pt idx="10">
                  <c:v>9.6980000000000004</c:v>
                </c:pt>
                <c:pt idx="11">
                  <c:v>10.212999999999999</c:v>
                </c:pt>
                <c:pt idx="12">
                  <c:v>64.531000000000006</c:v>
                </c:pt>
                <c:pt idx="13">
                  <c:v>46.853000000000009</c:v>
                </c:pt>
                <c:pt idx="14">
                  <c:v>41.468000000000004</c:v>
                </c:pt>
                <c:pt idx="15">
                  <c:v>38.991</c:v>
                </c:pt>
                <c:pt idx="16">
                  <c:v>10.532999999999999</c:v>
                </c:pt>
                <c:pt idx="17">
                  <c:v>12.388999999999999</c:v>
                </c:pt>
                <c:pt idx="18">
                  <c:v>25.080000000000005</c:v>
                </c:pt>
                <c:pt idx="19">
                  <c:v>33.915000000000006</c:v>
                </c:pt>
                <c:pt idx="20">
                  <c:v>31.524999999999999</c:v>
                </c:pt>
                <c:pt idx="21">
                  <c:v>28.900999999999996</c:v>
                </c:pt>
                <c:pt idx="22">
                  <c:v>27.466000000000001</c:v>
                </c:pt>
                <c:pt idx="23">
                  <c:v>19.86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85-49C6-9692-4E42BEABED4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E85-49C6-9692-4E42BEABED4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5.7670000000000003</c:v>
                </c:pt>
                <c:pt idx="3">
                  <c:v>2.4290000000000003</c:v>
                </c:pt>
                <c:pt idx="4">
                  <c:v>0.77200000000000002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85-49C6-9692-4E42BEABE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36.78</c:v>
                </c:pt>
                <c:pt idx="1">
                  <c:v>43.625</c:v>
                </c:pt>
                <c:pt idx="2">
                  <c:v>16.352999999999998</c:v>
                </c:pt>
                <c:pt idx="3">
                  <c:v>12.988</c:v>
                </c:pt>
                <c:pt idx="4">
                  <c:v>70</c:v>
                </c:pt>
                <c:pt idx="5">
                  <c:v>110.20099999999999</c:v>
                </c:pt>
                <c:pt idx="6">
                  <c:v>132.745</c:v>
                </c:pt>
                <c:pt idx="7">
                  <c:v>95.7</c:v>
                </c:pt>
                <c:pt idx="8">
                  <c:v>64.953999999999994</c:v>
                </c:pt>
                <c:pt idx="9">
                  <c:v>51.129999999999995</c:v>
                </c:pt>
                <c:pt idx="10">
                  <c:v>40.271000000000001</c:v>
                </c:pt>
                <c:pt idx="11">
                  <c:v>69.816000000000003</c:v>
                </c:pt>
                <c:pt idx="12">
                  <c:v>80.41</c:v>
                </c:pt>
                <c:pt idx="13">
                  <c:v>100.61799999999999</c:v>
                </c:pt>
                <c:pt idx="14">
                  <c:v>73.938000000000002</c:v>
                </c:pt>
                <c:pt idx="15">
                  <c:v>70.180999999999997</c:v>
                </c:pt>
                <c:pt idx="16">
                  <c:v>45.381</c:v>
                </c:pt>
                <c:pt idx="17">
                  <c:v>65.394000000000005</c:v>
                </c:pt>
                <c:pt idx="18">
                  <c:v>51.377000000000002</c:v>
                </c:pt>
                <c:pt idx="19">
                  <c:v>55.924999999999997</c:v>
                </c:pt>
                <c:pt idx="20">
                  <c:v>48.328000000000003</c:v>
                </c:pt>
                <c:pt idx="21">
                  <c:v>43.074000000000005</c:v>
                </c:pt>
                <c:pt idx="22">
                  <c:v>32.81</c:v>
                </c:pt>
                <c:pt idx="23">
                  <c:v>23.686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E85-49C6-9692-4E42BEABE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</c:v>
                </c:pt>
                <c:pt idx="1">
                  <c:v>69.89</c:v>
                </c:pt>
                <c:pt idx="2">
                  <c:v>51</c:v>
                </c:pt>
                <c:pt idx="3">
                  <c:v>46.52</c:v>
                </c:pt>
                <c:pt idx="4">
                  <c:v>76.16</c:v>
                </c:pt>
                <c:pt idx="5">
                  <c:v>90.55</c:v>
                </c:pt>
                <c:pt idx="6">
                  <c:v>109.9</c:v>
                </c:pt>
                <c:pt idx="7">
                  <c:v>114.37</c:v>
                </c:pt>
                <c:pt idx="8">
                  <c:v>120.36</c:v>
                </c:pt>
                <c:pt idx="9">
                  <c:v>122</c:v>
                </c:pt>
                <c:pt idx="10">
                  <c:v>96.82</c:v>
                </c:pt>
                <c:pt idx="11">
                  <c:v>100.1</c:v>
                </c:pt>
                <c:pt idx="12">
                  <c:v>102</c:v>
                </c:pt>
                <c:pt idx="13">
                  <c:v>99.23</c:v>
                </c:pt>
                <c:pt idx="14">
                  <c:v>109.53</c:v>
                </c:pt>
                <c:pt idx="15">
                  <c:v>111.16</c:v>
                </c:pt>
                <c:pt idx="16">
                  <c:v>122</c:v>
                </c:pt>
                <c:pt idx="17">
                  <c:v>112.43</c:v>
                </c:pt>
                <c:pt idx="18">
                  <c:v>105</c:v>
                </c:pt>
                <c:pt idx="19">
                  <c:v>101.01</c:v>
                </c:pt>
                <c:pt idx="20">
                  <c:v>101</c:v>
                </c:pt>
                <c:pt idx="21">
                  <c:v>87.02</c:v>
                </c:pt>
                <c:pt idx="22">
                  <c:v>87.8</c:v>
                </c:pt>
                <c:pt idx="23">
                  <c:v>79.209999999999994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E85-49C6-9692-4E42BEABE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36.78</v>
      </c>
      <c r="C4" s="18">
        <v>43.624999999999993</v>
      </c>
      <c r="D4" s="18">
        <v>16.352999999999998</v>
      </c>
      <c r="E4" s="18">
        <v>12.988</v>
      </c>
      <c r="F4" s="18">
        <v>70</v>
      </c>
      <c r="G4" s="18">
        <v>110.167</v>
      </c>
      <c r="H4" s="18">
        <v>132.745</v>
      </c>
      <c r="I4" s="18">
        <v>95.700000000000017</v>
      </c>
      <c r="J4" s="18">
        <v>64.954000000000008</v>
      </c>
      <c r="K4" s="18">
        <v>51.13</v>
      </c>
      <c r="L4" s="18">
        <v>40.271000000000001</v>
      </c>
      <c r="M4" s="18">
        <v>69.856999999999999</v>
      </c>
      <c r="N4" s="18">
        <v>80.410000000000011</v>
      </c>
      <c r="O4" s="18">
        <v>100.66500000000001</v>
      </c>
      <c r="P4" s="18">
        <v>73.89200000000001</v>
      </c>
      <c r="Q4" s="18">
        <v>70.171999999999997</v>
      </c>
      <c r="R4" s="18">
        <v>45.381</v>
      </c>
      <c r="S4" s="18">
        <v>65.394000000000005</v>
      </c>
      <c r="T4" s="18">
        <v>51.376999999999995</v>
      </c>
      <c r="U4" s="18">
        <v>55.925000000000004</v>
      </c>
      <c r="V4" s="18">
        <v>48.328000000000003</v>
      </c>
      <c r="W4" s="18">
        <v>43.073999999999998</v>
      </c>
      <c r="X4" s="18">
        <v>32.81</v>
      </c>
      <c r="Y4" s="18">
        <v>23.686</v>
      </c>
      <c r="Z4" s="19"/>
      <c r="AA4" s="20">
        <f>SUM(B4:Z4)</f>
        <v>1435.684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63</v>
      </c>
      <c r="C7" s="28">
        <v>69.89</v>
      </c>
      <c r="D7" s="28">
        <v>51</v>
      </c>
      <c r="E7" s="28">
        <v>46.52</v>
      </c>
      <c r="F7" s="28">
        <v>76.16</v>
      </c>
      <c r="G7" s="28">
        <v>90.55</v>
      </c>
      <c r="H7" s="28">
        <v>109.9</v>
      </c>
      <c r="I7" s="28">
        <v>114.37</v>
      </c>
      <c r="J7" s="28">
        <v>120.36</v>
      </c>
      <c r="K7" s="28">
        <v>122</v>
      </c>
      <c r="L7" s="28">
        <v>96.82</v>
      </c>
      <c r="M7" s="28">
        <v>100.1</v>
      </c>
      <c r="N7" s="28">
        <v>102</v>
      </c>
      <c r="O7" s="28">
        <v>99.23</v>
      </c>
      <c r="P7" s="28">
        <v>109.53</v>
      </c>
      <c r="Q7" s="28">
        <v>111.16</v>
      </c>
      <c r="R7" s="28">
        <v>122</v>
      </c>
      <c r="S7" s="28">
        <v>112.43</v>
      </c>
      <c r="T7" s="28">
        <v>105</v>
      </c>
      <c r="U7" s="28">
        <v>101.01</v>
      </c>
      <c r="V7" s="28">
        <v>101</v>
      </c>
      <c r="W7" s="28">
        <v>87.02</v>
      </c>
      <c r="X7" s="28">
        <v>87.8</v>
      </c>
      <c r="Y7" s="28">
        <v>79.209999999999994</v>
      </c>
      <c r="Z7" s="29"/>
      <c r="AA7" s="30">
        <f>IF(SUM(B7:Z7)&lt;&gt;0,AVERAGEIF(B7:Z7,"&lt;&gt;"""),"")</f>
        <v>94.919166666666683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52.11</v>
      </c>
      <c r="I12" s="52">
        <v>62.384</v>
      </c>
      <c r="J12" s="52">
        <v>21.324999999999999</v>
      </c>
      <c r="K12" s="52">
        <v>3.4049999999999998</v>
      </c>
      <c r="L12" s="52"/>
      <c r="M12" s="52"/>
      <c r="N12" s="52">
        <v>3.2719999999999998</v>
      </c>
      <c r="O12" s="52"/>
      <c r="P12" s="52">
        <v>5.5060000000000002</v>
      </c>
      <c r="Q12" s="52">
        <v>25.121000000000002</v>
      </c>
      <c r="R12" s="52">
        <v>29.843999999999998</v>
      </c>
      <c r="S12" s="52">
        <v>47.337000000000003</v>
      </c>
      <c r="T12" s="52">
        <v>20.896000000000001</v>
      </c>
      <c r="U12" s="52">
        <v>15</v>
      </c>
      <c r="V12" s="52">
        <v>9.8919999999999995</v>
      </c>
      <c r="W12" s="52"/>
      <c r="X12" s="52"/>
      <c r="Y12" s="52"/>
      <c r="Z12" s="53"/>
      <c r="AA12" s="54">
        <f t="shared" si="0"/>
        <v>296.09199999999998</v>
      </c>
    </row>
    <row r="13" spans="1:27" ht="25.15" customHeight="1" x14ac:dyDescent="0.2">
      <c r="A13" s="50" t="s">
        <v>9</v>
      </c>
      <c r="B13" s="51"/>
      <c r="C13" s="52"/>
      <c r="D13" s="52">
        <v>5.7670000000000003</v>
      </c>
      <c r="E13" s="52">
        <v>2.4290000000000003</v>
      </c>
      <c r="F13" s="52">
        <v>0.77200000000000002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8.9680000000000017</v>
      </c>
    </row>
    <row r="14" spans="1:27" ht="25.15" customHeight="1" x14ac:dyDescent="0.2">
      <c r="A14" s="55" t="s">
        <v>10</v>
      </c>
      <c r="B14" s="56">
        <v>25.576999999999998</v>
      </c>
      <c r="C14" s="57">
        <v>32.259</v>
      </c>
      <c r="D14" s="57"/>
      <c r="E14" s="57"/>
      <c r="F14" s="57">
        <v>58.622999999999998</v>
      </c>
      <c r="G14" s="57">
        <v>69.643000000000001</v>
      </c>
      <c r="H14" s="57">
        <v>68.579000000000008</v>
      </c>
      <c r="I14" s="57">
        <v>14.666</v>
      </c>
      <c r="J14" s="57">
        <v>18.238</v>
      </c>
      <c r="K14" s="57">
        <v>20.882999999999999</v>
      </c>
      <c r="L14" s="57">
        <v>9.6980000000000004</v>
      </c>
      <c r="M14" s="57">
        <v>10.212999999999999</v>
      </c>
      <c r="N14" s="57">
        <v>64.531000000000006</v>
      </c>
      <c r="O14" s="57">
        <v>46.853000000000009</v>
      </c>
      <c r="P14" s="57">
        <v>41.468000000000004</v>
      </c>
      <c r="Q14" s="57">
        <v>38.991</v>
      </c>
      <c r="R14" s="57">
        <v>10.532999999999999</v>
      </c>
      <c r="S14" s="57">
        <v>12.388999999999999</v>
      </c>
      <c r="T14" s="57">
        <v>25.080000000000005</v>
      </c>
      <c r="U14" s="57">
        <v>33.915000000000006</v>
      </c>
      <c r="V14" s="57">
        <v>31.524999999999999</v>
      </c>
      <c r="W14" s="57">
        <v>28.900999999999996</v>
      </c>
      <c r="X14" s="57">
        <v>27.466000000000001</v>
      </c>
      <c r="Y14" s="57">
        <v>19.86</v>
      </c>
      <c r="Z14" s="58"/>
      <c r="AA14" s="59">
        <f t="shared" si="0"/>
        <v>709.89100000000008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25.576999999999998</v>
      </c>
      <c r="C16" s="62">
        <f t="shared" ref="C16:Z16" si="1">IF(LEN(C$2)&gt;0,SUM(C10:C15),"")</f>
        <v>32.259</v>
      </c>
      <c r="D16" s="62">
        <f t="shared" si="1"/>
        <v>5.7670000000000003</v>
      </c>
      <c r="E16" s="62">
        <f t="shared" si="1"/>
        <v>2.4290000000000003</v>
      </c>
      <c r="F16" s="62">
        <f t="shared" si="1"/>
        <v>59.394999999999996</v>
      </c>
      <c r="G16" s="62">
        <f t="shared" si="1"/>
        <v>69.643000000000001</v>
      </c>
      <c r="H16" s="62">
        <f t="shared" si="1"/>
        <v>120.68900000000001</v>
      </c>
      <c r="I16" s="62">
        <f t="shared" si="1"/>
        <v>77.05</v>
      </c>
      <c r="J16" s="62">
        <f t="shared" si="1"/>
        <v>39.563000000000002</v>
      </c>
      <c r="K16" s="62">
        <f t="shared" si="1"/>
        <v>24.288</v>
      </c>
      <c r="L16" s="62">
        <f t="shared" si="1"/>
        <v>9.6980000000000004</v>
      </c>
      <c r="M16" s="62">
        <f t="shared" si="1"/>
        <v>10.212999999999999</v>
      </c>
      <c r="N16" s="62">
        <f t="shared" si="1"/>
        <v>67.803000000000011</v>
      </c>
      <c r="O16" s="62">
        <f t="shared" si="1"/>
        <v>46.853000000000009</v>
      </c>
      <c r="P16" s="62">
        <f t="shared" si="1"/>
        <v>46.974000000000004</v>
      </c>
      <c r="Q16" s="62">
        <f t="shared" si="1"/>
        <v>64.111999999999995</v>
      </c>
      <c r="R16" s="62">
        <f t="shared" si="1"/>
        <v>40.376999999999995</v>
      </c>
      <c r="S16" s="62">
        <f t="shared" si="1"/>
        <v>59.725999999999999</v>
      </c>
      <c r="T16" s="62">
        <f t="shared" si="1"/>
        <v>45.976000000000006</v>
      </c>
      <c r="U16" s="62">
        <f t="shared" si="1"/>
        <v>48.915000000000006</v>
      </c>
      <c r="V16" s="62">
        <f t="shared" si="1"/>
        <v>41.417000000000002</v>
      </c>
      <c r="W16" s="62">
        <f t="shared" si="1"/>
        <v>28.900999999999996</v>
      </c>
      <c r="X16" s="62">
        <f t="shared" si="1"/>
        <v>27.466000000000001</v>
      </c>
      <c r="Y16" s="62">
        <f t="shared" si="1"/>
        <v>19.86</v>
      </c>
      <c r="Z16" s="63" t="str">
        <f t="shared" si="1"/>
        <v/>
      </c>
      <c r="AA16" s="64">
        <f>SUM(AA10:AA15)</f>
        <v>1014.951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4.9829999999999997</v>
      </c>
      <c r="C20" s="77">
        <v>4.875</v>
      </c>
      <c r="D20" s="77">
        <v>4.8470000000000004</v>
      </c>
      <c r="E20" s="77">
        <v>4.9290000000000003</v>
      </c>
      <c r="F20" s="77">
        <v>5.048</v>
      </c>
      <c r="G20" s="77">
        <v>5.6890000000000001</v>
      </c>
      <c r="H20" s="77">
        <v>6.8259999999999996</v>
      </c>
      <c r="I20" s="77">
        <v>7.7440000000000007</v>
      </c>
      <c r="J20" s="77">
        <v>7.8540000000000001</v>
      </c>
      <c r="K20" s="77">
        <v>7.64</v>
      </c>
      <c r="L20" s="77">
        <v>7.5940000000000003</v>
      </c>
      <c r="M20" s="77">
        <v>7.4450000000000003</v>
      </c>
      <c r="N20" s="77"/>
      <c r="O20" s="77"/>
      <c r="P20" s="77"/>
      <c r="Q20" s="77"/>
      <c r="R20" s="77">
        <v>1E-3</v>
      </c>
      <c r="S20" s="77"/>
      <c r="T20" s="77"/>
      <c r="U20" s="77">
        <v>0.02</v>
      </c>
      <c r="V20" s="77"/>
      <c r="W20" s="77">
        <v>2.3180000000000001</v>
      </c>
      <c r="X20" s="77"/>
      <c r="Y20" s="77"/>
      <c r="Z20" s="78"/>
      <c r="AA20" s="79">
        <f t="shared" si="2"/>
        <v>77.812999999999988</v>
      </c>
    </row>
    <row r="21" spans="1:27" ht="25.15" customHeight="1" x14ac:dyDescent="0.2">
      <c r="A21" s="75" t="s">
        <v>16</v>
      </c>
      <c r="B21" s="80">
        <v>6.22</v>
      </c>
      <c r="C21" s="81">
        <v>6.4909999999999997</v>
      </c>
      <c r="D21" s="81">
        <v>5.7389999999999999</v>
      </c>
      <c r="E21" s="81">
        <v>5.63</v>
      </c>
      <c r="F21" s="81">
        <v>5.5569999999999995</v>
      </c>
      <c r="G21" s="81">
        <v>4.4349999999999996</v>
      </c>
      <c r="H21" s="81">
        <v>5.23</v>
      </c>
      <c r="I21" s="81">
        <v>10.906000000000001</v>
      </c>
      <c r="J21" s="81">
        <v>17.536999999999999</v>
      </c>
      <c r="K21" s="81">
        <v>19.202000000000002</v>
      </c>
      <c r="L21" s="81">
        <v>22.978999999999999</v>
      </c>
      <c r="M21" s="81">
        <v>22.599</v>
      </c>
      <c r="N21" s="81">
        <v>12.606999999999999</v>
      </c>
      <c r="O21" s="81">
        <v>11.012</v>
      </c>
      <c r="P21" s="81">
        <v>7.8180000000000005</v>
      </c>
      <c r="Q21" s="81">
        <v>6.0600000000000005</v>
      </c>
      <c r="R21" s="81">
        <v>5.0030000000000001</v>
      </c>
      <c r="S21" s="81">
        <v>5.6680000000000001</v>
      </c>
      <c r="T21" s="81">
        <v>5.4009999999999998</v>
      </c>
      <c r="U21" s="81">
        <v>6.99</v>
      </c>
      <c r="V21" s="81">
        <v>6.9109999999999996</v>
      </c>
      <c r="W21" s="81">
        <v>11.855</v>
      </c>
      <c r="X21" s="81">
        <v>5.3439999999999994</v>
      </c>
      <c r="Y21" s="81">
        <v>3.8260000000000001</v>
      </c>
      <c r="Z21" s="78"/>
      <c r="AA21" s="79">
        <f t="shared" si="2"/>
        <v>221.01999999999998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11.202999999999999</v>
      </c>
      <c r="C25" s="88">
        <f t="shared" ref="C25:Z25" si="3">IF(LEN(C$2)&gt;0,SUM(C19:C24),"")</f>
        <v>11.366</v>
      </c>
      <c r="D25" s="88">
        <f t="shared" si="3"/>
        <v>10.586</v>
      </c>
      <c r="E25" s="88">
        <f t="shared" si="3"/>
        <v>10.559000000000001</v>
      </c>
      <c r="F25" s="88">
        <f t="shared" si="3"/>
        <v>10.605</v>
      </c>
      <c r="G25" s="88">
        <f t="shared" si="3"/>
        <v>10.123999999999999</v>
      </c>
      <c r="H25" s="88">
        <f t="shared" si="3"/>
        <v>12.056000000000001</v>
      </c>
      <c r="I25" s="88">
        <f t="shared" si="3"/>
        <v>18.650000000000002</v>
      </c>
      <c r="J25" s="88">
        <f t="shared" si="3"/>
        <v>25.390999999999998</v>
      </c>
      <c r="K25" s="88">
        <f t="shared" si="3"/>
        <v>26.842000000000002</v>
      </c>
      <c r="L25" s="88">
        <f t="shared" si="3"/>
        <v>30.573</v>
      </c>
      <c r="M25" s="88">
        <f t="shared" si="3"/>
        <v>30.044</v>
      </c>
      <c r="N25" s="88">
        <f t="shared" si="3"/>
        <v>12.606999999999999</v>
      </c>
      <c r="O25" s="88">
        <f t="shared" si="3"/>
        <v>11.012</v>
      </c>
      <c r="P25" s="88">
        <f t="shared" si="3"/>
        <v>7.8180000000000005</v>
      </c>
      <c r="Q25" s="88">
        <f t="shared" si="3"/>
        <v>6.0600000000000005</v>
      </c>
      <c r="R25" s="88">
        <f t="shared" si="3"/>
        <v>5.0040000000000004</v>
      </c>
      <c r="S25" s="88">
        <f t="shared" si="3"/>
        <v>5.6680000000000001</v>
      </c>
      <c r="T25" s="88">
        <f t="shared" si="3"/>
        <v>5.4009999999999998</v>
      </c>
      <c r="U25" s="88">
        <f t="shared" si="3"/>
        <v>7.01</v>
      </c>
      <c r="V25" s="88">
        <f t="shared" si="3"/>
        <v>6.9109999999999996</v>
      </c>
      <c r="W25" s="88">
        <f t="shared" si="3"/>
        <v>14.173</v>
      </c>
      <c r="X25" s="88">
        <f t="shared" si="3"/>
        <v>5.3439999999999994</v>
      </c>
      <c r="Y25" s="88">
        <f t="shared" si="3"/>
        <v>3.8260000000000001</v>
      </c>
      <c r="Z25" s="89" t="str">
        <f t="shared" si="3"/>
        <v/>
      </c>
      <c r="AA25" s="90">
        <f>SUM(AA19:AA24)</f>
        <v>298.83299999999997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36.78</v>
      </c>
      <c r="C29" s="77">
        <v>43.625</v>
      </c>
      <c r="D29" s="77">
        <v>16.353000000000002</v>
      </c>
      <c r="E29" s="77">
        <v>12.988</v>
      </c>
      <c r="F29" s="77">
        <v>70</v>
      </c>
      <c r="G29" s="77">
        <v>79.766999999999996</v>
      </c>
      <c r="H29" s="77">
        <v>132.745</v>
      </c>
      <c r="I29" s="77">
        <v>95.7</v>
      </c>
      <c r="J29" s="77">
        <v>64.953999999999994</v>
      </c>
      <c r="K29" s="77">
        <v>51.13</v>
      </c>
      <c r="L29" s="77">
        <v>40.271000000000001</v>
      </c>
      <c r="M29" s="77">
        <v>40.256999999999998</v>
      </c>
      <c r="N29" s="77">
        <v>80.41</v>
      </c>
      <c r="O29" s="77">
        <v>57.865000000000002</v>
      </c>
      <c r="P29" s="77">
        <v>54.792000000000002</v>
      </c>
      <c r="Q29" s="77">
        <v>70.171999999999997</v>
      </c>
      <c r="R29" s="77">
        <v>45.381</v>
      </c>
      <c r="S29" s="77">
        <v>65.394000000000005</v>
      </c>
      <c r="T29" s="77">
        <v>51.377000000000002</v>
      </c>
      <c r="U29" s="77">
        <v>55.924999999999997</v>
      </c>
      <c r="V29" s="77">
        <v>48.328000000000003</v>
      </c>
      <c r="W29" s="77">
        <v>43.073999999999998</v>
      </c>
      <c r="X29" s="77">
        <v>32.81</v>
      </c>
      <c r="Y29" s="77">
        <v>23.686</v>
      </c>
      <c r="Z29" s="78"/>
      <c r="AA29" s="79">
        <f>SUM(B29:Z29)</f>
        <v>1313.7839999999997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36.78</v>
      </c>
      <c r="C31" s="62">
        <f t="shared" ref="C31:Z31" si="4">IF(LEN(C$2)&gt;0,SUM(C28:C30),"")</f>
        <v>43.625</v>
      </c>
      <c r="D31" s="62">
        <f t="shared" si="4"/>
        <v>16.353000000000002</v>
      </c>
      <c r="E31" s="62">
        <f t="shared" si="4"/>
        <v>12.988</v>
      </c>
      <c r="F31" s="62">
        <f t="shared" si="4"/>
        <v>70</v>
      </c>
      <c r="G31" s="62">
        <f t="shared" si="4"/>
        <v>79.766999999999996</v>
      </c>
      <c r="H31" s="62">
        <f t="shared" si="4"/>
        <v>132.745</v>
      </c>
      <c r="I31" s="62">
        <f t="shared" si="4"/>
        <v>95.7</v>
      </c>
      <c r="J31" s="62">
        <f t="shared" si="4"/>
        <v>64.953999999999994</v>
      </c>
      <c r="K31" s="62">
        <f t="shared" si="4"/>
        <v>51.13</v>
      </c>
      <c r="L31" s="62">
        <f t="shared" si="4"/>
        <v>40.271000000000001</v>
      </c>
      <c r="M31" s="62">
        <f t="shared" si="4"/>
        <v>40.256999999999998</v>
      </c>
      <c r="N31" s="62">
        <f t="shared" si="4"/>
        <v>80.41</v>
      </c>
      <c r="O31" s="62">
        <f t="shared" si="4"/>
        <v>57.865000000000002</v>
      </c>
      <c r="P31" s="62">
        <f t="shared" si="4"/>
        <v>54.792000000000002</v>
      </c>
      <c r="Q31" s="62">
        <f t="shared" si="4"/>
        <v>70.171999999999997</v>
      </c>
      <c r="R31" s="62">
        <f t="shared" si="4"/>
        <v>45.381</v>
      </c>
      <c r="S31" s="62">
        <f t="shared" si="4"/>
        <v>65.394000000000005</v>
      </c>
      <c r="T31" s="62">
        <f t="shared" si="4"/>
        <v>51.377000000000002</v>
      </c>
      <c r="U31" s="62">
        <f t="shared" si="4"/>
        <v>55.924999999999997</v>
      </c>
      <c r="V31" s="62">
        <f t="shared" si="4"/>
        <v>48.328000000000003</v>
      </c>
      <c r="W31" s="62">
        <f t="shared" si="4"/>
        <v>43.073999999999998</v>
      </c>
      <c r="X31" s="62">
        <f t="shared" si="4"/>
        <v>32.81</v>
      </c>
      <c r="Y31" s="62">
        <f t="shared" si="4"/>
        <v>23.686</v>
      </c>
      <c r="Z31" s="63" t="str">
        <f t="shared" si="4"/>
        <v/>
      </c>
      <c r="AA31" s="64">
        <f>SUM(AA28:AA30)</f>
        <v>1313.7839999999997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>
        <v>30.4</v>
      </c>
      <c r="H38" s="99"/>
      <c r="I38" s="99"/>
      <c r="J38" s="99"/>
      <c r="K38" s="99"/>
      <c r="L38" s="99"/>
      <c r="M38" s="99">
        <v>29.6</v>
      </c>
      <c r="N38" s="99"/>
      <c r="O38" s="99">
        <v>42.8</v>
      </c>
      <c r="P38" s="99">
        <v>19.100000000000001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121.9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30.4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29.6</v>
      </c>
      <c r="N39" s="88">
        <f t="shared" si="6"/>
        <v>0</v>
      </c>
      <c r="O39" s="88">
        <f t="shared" si="6"/>
        <v>42.8</v>
      </c>
      <c r="P39" s="88">
        <f t="shared" si="6"/>
        <v>19.100000000000001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>
        <v>30.4</v>
      </c>
      <c r="H46" s="99"/>
      <c r="I46" s="99"/>
      <c r="J46" s="99"/>
      <c r="K46" s="99"/>
      <c r="L46" s="99"/>
      <c r="M46" s="99">
        <v>29.6</v>
      </c>
      <c r="N46" s="99"/>
      <c r="O46" s="99">
        <v>42.8</v>
      </c>
      <c r="P46" s="99">
        <v>19.100000000000001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121.9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30.4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29.6</v>
      </c>
      <c r="N48" s="88">
        <f t="shared" si="8"/>
        <v>0</v>
      </c>
      <c r="O48" s="88">
        <f t="shared" si="8"/>
        <v>42.8</v>
      </c>
      <c r="P48" s="88">
        <f t="shared" si="8"/>
        <v>19.100000000000001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121.9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36.78</v>
      </c>
      <c r="C51" s="88">
        <f t="shared" si="10"/>
        <v>43.625</v>
      </c>
      <c r="D51" s="88">
        <f t="shared" si="10"/>
        <v>16.353000000000002</v>
      </c>
      <c r="E51" s="88">
        <f t="shared" si="10"/>
        <v>12.988000000000001</v>
      </c>
      <c r="F51" s="88">
        <f t="shared" si="10"/>
        <v>70</v>
      </c>
      <c r="G51" s="88">
        <f t="shared" si="10"/>
        <v>110.167</v>
      </c>
      <c r="H51" s="88">
        <f t="shared" si="10"/>
        <v>132.745</v>
      </c>
      <c r="I51" s="88">
        <f t="shared" si="10"/>
        <v>95.7</v>
      </c>
      <c r="J51" s="88">
        <f t="shared" si="10"/>
        <v>64.954000000000008</v>
      </c>
      <c r="K51" s="88">
        <f t="shared" si="10"/>
        <v>51.13</v>
      </c>
      <c r="L51" s="88">
        <f t="shared" si="10"/>
        <v>40.271000000000001</v>
      </c>
      <c r="M51" s="88">
        <f t="shared" si="10"/>
        <v>69.856999999999999</v>
      </c>
      <c r="N51" s="88">
        <f t="shared" si="10"/>
        <v>80.410000000000011</v>
      </c>
      <c r="O51" s="88">
        <f t="shared" si="10"/>
        <v>100.66500000000001</v>
      </c>
      <c r="P51" s="88">
        <f t="shared" si="10"/>
        <v>73.891999999999996</v>
      </c>
      <c r="Q51" s="88">
        <f t="shared" si="10"/>
        <v>70.171999999999997</v>
      </c>
      <c r="R51" s="88">
        <f t="shared" si="10"/>
        <v>45.380999999999993</v>
      </c>
      <c r="S51" s="88">
        <f t="shared" si="10"/>
        <v>65.394000000000005</v>
      </c>
      <c r="T51" s="88">
        <f t="shared" si="10"/>
        <v>51.37700000000001</v>
      </c>
      <c r="U51" s="88">
        <f t="shared" si="10"/>
        <v>55.925000000000004</v>
      </c>
      <c r="V51" s="88">
        <f t="shared" si="10"/>
        <v>48.328000000000003</v>
      </c>
      <c r="W51" s="88">
        <f t="shared" si="10"/>
        <v>43.073999999999998</v>
      </c>
      <c r="X51" s="88">
        <f t="shared" si="10"/>
        <v>32.81</v>
      </c>
      <c r="Y51" s="88">
        <f t="shared" si="10"/>
        <v>23.686</v>
      </c>
      <c r="Z51" s="89" t="str">
        <f t="shared" si="10"/>
        <v/>
      </c>
      <c r="AA51" s="104">
        <f>SUM(B51:Z51)</f>
        <v>1435.684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36.78</v>
      </c>
      <c r="C4" s="18">
        <v>43.625</v>
      </c>
      <c r="D4" s="18">
        <v>16.352999999999998</v>
      </c>
      <c r="E4" s="18">
        <v>12.988</v>
      </c>
      <c r="F4" s="18">
        <v>70</v>
      </c>
      <c r="G4" s="18">
        <v>110.20099999999999</v>
      </c>
      <c r="H4" s="18">
        <v>132.745</v>
      </c>
      <c r="I4" s="18">
        <v>95.7</v>
      </c>
      <c r="J4" s="18">
        <v>64.953999999999994</v>
      </c>
      <c r="K4" s="18">
        <v>51.129999999999995</v>
      </c>
      <c r="L4" s="18">
        <v>40.271000000000001</v>
      </c>
      <c r="M4" s="18">
        <v>69.816000000000003</v>
      </c>
      <c r="N4" s="18">
        <v>80.41</v>
      </c>
      <c r="O4" s="18">
        <v>100.61799999999999</v>
      </c>
      <c r="P4" s="18">
        <v>73.938000000000002</v>
      </c>
      <c r="Q4" s="18">
        <v>70.180999999999997</v>
      </c>
      <c r="R4" s="18">
        <v>45.381</v>
      </c>
      <c r="S4" s="18">
        <v>65.394000000000005</v>
      </c>
      <c r="T4" s="18">
        <v>51.377000000000002</v>
      </c>
      <c r="U4" s="18">
        <v>55.924999999999997</v>
      </c>
      <c r="V4" s="18">
        <v>48.328000000000003</v>
      </c>
      <c r="W4" s="18">
        <v>43.074000000000005</v>
      </c>
      <c r="X4" s="18">
        <v>32.81</v>
      </c>
      <c r="Y4" s="18">
        <v>23.686</v>
      </c>
      <c r="Z4" s="19"/>
      <c r="AA4" s="20">
        <f>SUM(B4:Z4)</f>
        <v>1435.6849999999997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63</v>
      </c>
      <c r="C7" s="28">
        <v>69.89</v>
      </c>
      <c r="D7" s="28">
        <v>51</v>
      </c>
      <c r="E7" s="28">
        <v>46.52</v>
      </c>
      <c r="F7" s="28">
        <v>76.16</v>
      </c>
      <c r="G7" s="28">
        <v>90.55</v>
      </c>
      <c r="H7" s="28">
        <v>109.9</v>
      </c>
      <c r="I7" s="28">
        <v>114.37</v>
      </c>
      <c r="J7" s="28">
        <v>120.36</v>
      </c>
      <c r="K7" s="28">
        <v>122</v>
      </c>
      <c r="L7" s="28">
        <v>96.82</v>
      </c>
      <c r="M7" s="28">
        <v>100.1</v>
      </c>
      <c r="N7" s="28">
        <v>102</v>
      </c>
      <c r="O7" s="28">
        <v>99.23</v>
      </c>
      <c r="P7" s="28">
        <v>109.53</v>
      </c>
      <c r="Q7" s="28">
        <v>111.16</v>
      </c>
      <c r="R7" s="28">
        <v>122</v>
      </c>
      <c r="S7" s="28">
        <v>112.43</v>
      </c>
      <c r="T7" s="28">
        <v>105</v>
      </c>
      <c r="U7" s="28">
        <v>101.01</v>
      </c>
      <c r="V7" s="28">
        <v>101</v>
      </c>
      <c r="W7" s="28">
        <v>87.02</v>
      </c>
      <c r="X7" s="28">
        <v>87.8</v>
      </c>
      <c r="Y7" s="28">
        <v>79.209999999999994</v>
      </c>
      <c r="Z7" s="29"/>
      <c r="AA7" s="30">
        <f>IF(SUM(B7:Z7)&lt;&gt;0,AVERAGEIF(B7:Z7,"&lt;&gt;"""),"")</f>
        <v>94.919166666666683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5.3520000000000003</v>
      </c>
      <c r="C14" s="57"/>
      <c r="D14" s="57">
        <v>6.952</v>
      </c>
      <c r="E14" s="57">
        <v>7.2970000000000006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12.797000000000001</v>
      </c>
      <c r="Z14" s="58"/>
      <c r="AA14" s="59">
        <f t="shared" si="0"/>
        <v>32.397999999999996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5.3520000000000003</v>
      </c>
      <c r="C16" s="62">
        <f t="shared" ref="C16:Z16" si="1">IF(LEN(C$2)&gt;0,SUM(C10:C15),"")</f>
        <v>0</v>
      </c>
      <c r="D16" s="62">
        <f t="shared" si="1"/>
        <v>6.952</v>
      </c>
      <c r="E16" s="62">
        <f t="shared" si="1"/>
        <v>7.2970000000000006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12.797000000000001</v>
      </c>
      <c r="Z16" s="63" t="str">
        <f t="shared" si="1"/>
        <v/>
      </c>
      <c r="AA16" s="64">
        <f>SUM(AA10:AA15)</f>
        <v>32.397999999999996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3.3119999999999998</v>
      </c>
      <c r="C20" s="77">
        <v>5.96</v>
      </c>
      <c r="D20" s="77">
        <v>1.1180000000000001</v>
      </c>
      <c r="E20" s="77">
        <v>1.1180000000000001</v>
      </c>
      <c r="F20" s="77">
        <v>7.8460000000000001</v>
      </c>
      <c r="G20" s="77">
        <v>10.713000000000001</v>
      </c>
      <c r="H20" s="77">
        <v>14.835000000000001</v>
      </c>
      <c r="I20" s="77">
        <v>11.068999999999999</v>
      </c>
      <c r="J20" s="77">
        <v>12.167999999999999</v>
      </c>
      <c r="K20" s="77">
        <v>13.202999999999999</v>
      </c>
      <c r="L20" s="77">
        <v>19.317999999999998</v>
      </c>
      <c r="M20" s="77">
        <v>21.721</v>
      </c>
      <c r="N20" s="77">
        <v>43.07</v>
      </c>
      <c r="O20" s="77">
        <v>49.459000000000003</v>
      </c>
      <c r="P20" s="77">
        <v>40.57</v>
      </c>
      <c r="Q20" s="77">
        <v>38.094000000000001</v>
      </c>
      <c r="R20" s="77">
        <v>38.558999999999997</v>
      </c>
      <c r="S20" s="77">
        <v>39.305999999999997</v>
      </c>
      <c r="T20" s="77">
        <v>39.304000000000002</v>
      </c>
      <c r="U20" s="77">
        <v>46.871000000000002</v>
      </c>
      <c r="V20" s="77">
        <v>38.048999999999999</v>
      </c>
      <c r="W20" s="77">
        <v>38.045000000000002</v>
      </c>
      <c r="X20" s="77">
        <v>2.544</v>
      </c>
      <c r="Y20" s="77">
        <v>4.2000000000000003E-2</v>
      </c>
      <c r="Z20" s="78"/>
      <c r="AA20" s="79">
        <f t="shared" si="2"/>
        <v>536.29399999999998</v>
      </c>
    </row>
    <row r="21" spans="1:27" ht="25.15" customHeight="1" x14ac:dyDescent="0.2">
      <c r="A21" s="75" t="s">
        <v>16</v>
      </c>
      <c r="B21" s="80">
        <v>28.116</v>
      </c>
      <c r="C21" s="81">
        <v>37.664999999999999</v>
      </c>
      <c r="D21" s="81">
        <v>8.2830000000000013</v>
      </c>
      <c r="E21" s="81">
        <v>4.5730000000000004</v>
      </c>
      <c r="F21" s="81">
        <v>62.153999999999996</v>
      </c>
      <c r="G21" s="81">
        <v>99.488</v>
      </c>
      <c r="H21" s="81">
        <v>117.91000000000001</v>
      </c>
      <c r="I21" s="81">
        <v>84.631</v>
      </c>
      <c r="J21" s="81">
        <v>52.786000000000001</v>
      </c>
      <c r="K21" s="81">
        <v>37.927</v>
      </c>
      <c r="L21" s="81">
        <v>20.953000000000003</v>
      </c>
      <c r="M21" s="81">
        <v>48.094999999999999</v>
      </c>
      <c r="N21" s="81">
        <v>37.339999999999996</v>
      </c>
      <c r="O21" s="81">
        <v>51.158999999999999</v>
      </c>
      <c r="P21" s="81">
        <v>33.368000000000002</v>
      </c>
      <c r="Q21" s="81">
        <v>13.886999999999999</v>
      </c>
      <c r="R21" s="81">
        <v>6.8219999999999992</v>
      </c>
      <c r="S21" s="81">
        <v>26.088000000000001</v>
      </c>
      <c r="T21" s="81">
        <v>12.073</v>
      </c>
      <c r="U21" s="81">
        <v>9.0540000000000003</v>
      </c>
      <c r="V21" s="81">
        <v>10.279</v>
      </c>
      <c r="W21" s="81">
        <v>5.0289999999999999</v>
      </c>
      <c r="X21" s="81">
        <v>30.265999999999998</v>
      </c>
      <c r="Y21" s="81">
        <v>10.847</v>
      </c>
      <c r="Z21" s="78"/>
      <c r="AA21" s="79">
        <f t="shared" si="2"/>
        <v>848.79299999999989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31.428000000000001</v>
      </c>
      <c r="C25" s="88">
        <f t="shared" si="3"/>
        <v>43.625</v>
      </c>
      <c r="D25" s="88">
        <f t="shared" si="3"/>
        <v>9.4010000000000016</v>
      </c>
      <c r="E25" s="88">
        <f t="shared" si="3"/>
        <v>5.6910000000000007</v>
      </c>
      <c r="F25" s="88">
        <f t="shared" si="3"/>
        <v>70</v>
      </c>
      <c r="G25" s="88">
        <f t="shared" si="3"/>
        <v>110.20099999999999</v>
      </c>
      <c r="H25" s="88">
        <f t="shared" si="3"/>
        <v>132.745</v>
      </c>
      <c r="I25" s="88">
        <f t="shared" si="3"/>
        <v>95.7</v>
      </c>
      <c r="J25" s="88">
        <f t="shared" si="3"/>
        <v>64.954000000000008</v>
      </c>
      <c r="K25" s="88">
        <f t="shared" si="3"/>
        <v>51.129999999999995</v>
      </c>
      <c r="L25" s="88">
        <f t="shared" si="3"/>
        <v>40.271000000000001</v>
      </c>
      <c r="M25" s="88">
        <f t="shared" si="3"/>
        <v>69.816000000000003</v>
      </c>
      <c r="N25" s="88">
        <f t="shared" si="3"/>
        <v>80.41</v>
      </c>
      <c r="O25" s="88">
        <f t="shared" si="3"/>
        <v>100.61799999999999</v>
      </c>
      <c r="P25" s="88">
        <f t="shared" si="3"/>
        <v>73.938000000000002</v>
      </c>
      <c r="Q25" s="88">
        <f t="shared" si="3"/>
        <v>51.981000000000002</v>
      </c>
      <c r="R25" s="88">
        <f t="shared" si="3"/>
        <v>45.381</v>
      </c>
      <c r="S25" s="88">
        <f t="shared" si="3"/>
        <v>65.394000000000005</v>
      </c>
      <c r="T25" s="88">
        <f t="shared" si="3"/>
        <v>51.377000000000002</v>
      </c>
      <c r="U25" s="88">
        <f t="shared" si="3"/>
        <v>55.925000000000004</v>
      </c>
      <c r="V25" s="88">
        <f t="shared" si="3"/>
        <v>48.328000000000003</v>
      </c>
      <c r="W25" s="88">
        <f t="shared" si="3"/>
        <v>43.073999999999998</v>
      </c>
      <c r="X25" s="88">
        <f t="shared" si="3"/>
        <v>32.809999999999995</v>
      </c>
      <c r="Y25" s="88">
        <f t="shared" si="3"/>
        <v>10.888999999999999</v>
      </c>
      <c r="Z25" s="89">
        <f t="shared" si="3"/>
        <v>0</v>
      </c>
      <c r="AA25" s="90">
        <f t="shared" si="3"/>
        <v>1385.087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36.78</v>
      </c>
      <c r="C29" s="77">
        <v>43.625</v>
      </c>
      <c r="D29" s="77">
        <v>16.353000000000002</v>
      </c>
      <c r="E29" s="77">
        <v>12.988</v>
      </c>
      <c r="F29" s="77">
        <v>70</v>
      </c>
      <c r="G29" s="77">
        <v>110.20099999999999</v>
      </c>
      <c r="H29" s="77">
        <v>132.745</v>
      </c>
      <c r="I29" s="77">
        <v>95.7</v>
      </c>
      <c r="J29" s="77">
        <v>64.953999999999994</v>
      </c>
      <c r="K29" s="77">
        <v>51.13</v>
      </c>
      <c r="L29" s="77">
        <v>40.271000000000001</v>
      </c>
      <c r="M29" s="77">
        <v>69.816000000000003</v>
      </c>
      <c r="N29" s="77">
        <v>80.41</v>
      </c>
      <c r="O29" s="77">
        <v>100.61799999999999</v>
      </c>
      <c r="P29" s="77">
        <v>73.938000000000002</v>
      </c>
      <c r="Q29" s="77">
        <v>51.981000000000002</v>
      </c>
      <c r="R29" s="77">
        <v>45.381</v>
      </c>
      <c r="S29" s="77">
        <v>65.394000000000005</v>
      </c>
      <c r="T29" s="77">
        <v>51.377000000000002</v>
      </c>
      <c r="U29" s="77">
        <v>55.924999999999997</v>
      </c>
      <c r="V29" s="77">
        <v>48.328000000000003</v>
      </c>
      <c r="W29" s="77">
        <v>43.073999999999998</v>
      </c>
      <c r="X29" s="77">
        <v>32.81</v>
      </c>
      <c r="Y29" s="77">
        <v>23.686</v>
      </c>
      <c r="Z29" s="78"/>
      <c r="AA29" s="79">
        <f>SUM(B29:Z29)</f>
        <v>1417.4849999999999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36.78</v>
      </c>
      <c r="C31" s="62">
        <f t="shared" si="4"/>
        <v>43.625</v>
      </c>
      <c r="D31" s="62">
        <f t="shared" si="4"/>
        <v>16.353000000000002</v>
      </c>
      <c r="E31" s="62">
        <f t="shared" si="4"/>
        <v>12.988</v>
      </c>
      <c r="F31" s="62">
        <f t="shared" si="4"/>
        <v>70</v>
      </c>
      <c r="G31" s="62">
        <f t="shared" si="4"/>
        <v>110.20099999999999</v>
      </c>
      <c r="H31" s="62">
        <f t="shared" si="4"/>
        <v>132.745</v>
      </c>
      <c r="I31" s="62">
        <f t="shared" si="4"/>
        <v>95.7</v>
      </c>
      <c r="J31" s="62">
        <f t="shared" si="4"/>
        <v>64.953999999999994</v>
      </c>
      <c r="K31" s="62">
        <f t="shared" si="4"/>
        <v>51.13</v>
      </c>
      <c r="L31" s="62">
        <f t="shared" si="4"/>
        <v>40.271000000000001</v>
      </c>
      <c r="M31" s="62">
        <f t="shared" si="4"/>
        <v>69.816000000000003</v>
      </c>
      <c r="N31" s="62">
        <f t="shared" si="4"/>
        <v>80.41</v>
      </c>
      <c r="O31" s="62">
        <f t="shared" si="4"/>
        <v>100.61799999999999</v>
      </c>
      <c r="P31" s="62">
        <f t="shared" si="4"/>
        <v>73.938000000000002</v>
      </c>
      <c r="Q31" s="62">
        <f t="shared" si="4"/>
        <v>51.981000000000002</v>
      </c>
      <c r="R31" s="62">
        <f t="shared" si="4"/>
        <v>45.381</v>
      </c>
      <c r="S31" s="62">
        <f t="shared" si="4"/>
        <v>65.394000000000005</v>
      </c>
      <c r="T31" s="62">
        <f t="shared" si="4"/>
        <v>51.377000000000002</v>
      </c>
      <c r="U31" s="62">
        <f t="shared" si="4"/>
        <v>55.924999999999997</v>
      </c>
      <c r="V31" s="62">
        <f t="shared" si="4"/>
        <v>48.328000000000003</v>
      </c>
      <c r="W31" s="62">
        <f t="shared" si="4"/>
        <v>43.073999999999998</v>
      </c>
      <c r="X31" s="62">
        <f t="shared" si="4"/>
        <v>32.81</v>
      </c>
      <c r="Y31" s="62">
        <f t="shared" si="4"/>
        <v>23.686</v>
      </c>
      <c r="Z31" s="63">
        <f t="shared" si="4"/>
        <v>0</v>
      </c>
      <c r="AA31" s="64">
        <f t="shared" si="4"/>
        <v>1417.4849999999999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18.2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18.2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18.2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18.2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36.78</v>
      </c>
      <c r="C51" s="88">
        <f t="shared" si="10"/>
        <v>43.625</v>
      </c>
      <c r="D51" s="88">
        <f t="shared" si="10"/>
        <v>16.353000000000002</v>
      </c>
      <c r="E51" s="88">
        <f t="shared" si="10"/>
        <v>12.988000000000001</v>
      </c>
      <c r="F51" s="88">
        <f t="shared" si="10"/>
        <v>70</v>
      </c>
      <c r="G51" s="88">
        <f t="shared" si="10"/>
        <v>110.20099999999999</v>
      </c>
      <c r="H51" s="88">
        <f t="shared" si="10"/>
        <v>132.745</v>
      </c>
      <c r="I51" s="88">
        <f t="shared" si="10"/>
        <v>95.7</v>
      </c>
      <c r="J51" s="88">
        <f t="shared" si="10"/>
        <v>64.954000000000008</v>
      </c>
      <c r="K51" s="88">
        <f t="shared" si="10"/>
        <v>51.129999999999995</v>
      </c>
      <c r="L51" s="88">
        <f t="shared" si="10"/>
        <v>40.271000000000001</v>
      </c>
      <c r="M51" s="88">
        <f t="shared" si="10"/>
        <v>69.816000000000003</v>
      </c>
      <c r="N51" s="88">
        <f t="shared" si="10"/>
        <v>80.41</v>
      </c>
      <c r="O51" s="88">
        <f t="shared" si="10"/>
        <v>100.61799999999999</v>
      </c>
      <c r="P51" s="88">
        <f t="shared" si="10"/>
        <v>73.938000000000002</v>
      </c>
      <c r="Q51" s="88">
        <f t="shared" si="10"/>
        <v>70.180999999999997</v>
      </c>
      <c r="R51" s="88">
        <f t="shared" si="10"/>
        <v>45.381</v>
      </c>
      <c r="S51" s="88">
        <f t="shared" si="10"/>
        <v>65.394000000000005</v>
      </c>
      <c r="T51" s="88">
        <f t="shared" si="10"/>
        <v>51.377000000000002</v>
      </c>
      <c r="U51" s="88">
        <f t="shared" si="10"/>
        <v>55.925000000000004</v>
      </c>
      <c r="V51" s="88">
        <f t="shared" si="10"/>
        <v>48.328000000000003</v>
      </c>
      <c r="W51" s="88">
        <f t="shared" si="10"/>
        <v>43.073999999999998</v>
      </c>
      <c r="X51" s="88">
        <f t="shared" si="10"/>
        <v>32.809999999999995</v>
      </c>
      <c r="Y51" s="88">
        <f t="shared" si="10"/>
        <v>23.686</v>
      </c>
      <c r="Z51" s="89">
        <f t="shared" si="10"/>
        <v>0</v>
      </c>
      <c r="AA51" s="104">
        <f>SUM(B51:Z51)</f>
        <v>1435.6849999999997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>
        <v>-30.4</v>
      </c>
      <c r="H4" s="18"/>
      <c r="I4" s="18"/>
      <c r="J4" s="18"/>
      <c r="K4" s="18"/>
      <c r="L4" s="18"/>
      <c r="M4" s="18">
        <v>-29.6</v>
      </c>
      <c r="N4" s="18"/>
      <c r="O4" s="18">
        <v>-42.8</v>
      </c>
      <c r="P4" s="18">
        <v>-19.100000000000001</v>
      </c>
      <c r="Q4" s="18">
        <v>18.2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-103.7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63</v>
      </c>
      <c r="C7" s="117">
        <v>69.89</v>
      </c>
      <c r="D7" s="117">
        <v>51</v>
      </c>
      <c r="E7" s="117">
        <v>46.52</v>
      </c>
      <c r="F7" s="117">
        <v>76.16</v>
      </c>
      <c r="G7" s="117">
        <v>90.55</v>
      </c>
      <c r="H7" s="117">
        <v>109.9</v>
      </c>
      <c r="I7" s="117">
        <v>114.37</v>
      </c>
      <c r="J7" s="117">
        <v>120.36</v>
      </c>
      <c r="K7" s="117">
        <v>122</v>
      </c>
      <c r="L7" s="117">
        <v>96.82</v>
      </c>
      <c r="M7" s="117">
        <v>100.1</v>
      </c>
      <c r="N7" s="117">
        <v>102</v>
      </c>
      <c r="O7" s="117">
        <v>99.23</v>
      </c>
      <c r="P7" s="117">
        <v>109.53</v>
      </c>
      <c r="Q7" s="117">
        <v>111.16</v>
      </c>
      <c r="R7" s="117">
        <v>122</v>
      </c>
      <c r="S7" s="117">
        <v>112.43</v>
      </c>
      <c r="T7" s="117">
        <v>105</v>
      </c>
      <c r="U7" s="117">
        <v>101.01</v>
      </c>
      <c r="V7" s="117">
        <v>101</v>
      </c>
      <c r="W7" s="117">
        <v>87.02</v>
      </c>
      <c r="X7" s="117">
        <v>87.8</v>
      </c>
      <c r="Y7" s="117">
        <v>79.209999999999994</v>
      </c>
      <c r="Z7" s="118"/>
      <c r="AA7" s="119">
        <f>IF(SUM(B7:Z7)&lt;&gt;0,AVERAGEIF(B7:Z7,"&lt;&gt;"""),"")</f>
        <v>94.919166666666683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>
        <v>30.4</v>
      </c>
      <c r="H15" s="133"/>
      <c r="I15" s="133"/>
      <c r="J15" s="133"/>
      <c r="K15" s="133"/>
      <c r="L15" s="133"/>
      <c r="M15" s="133">
        <v>29.6</v>
      </c>
      <c r="N15" s="133"/>
      <c r="O15" s="133">
        <v>42.8</v>
      </c>
      <c r="P15" s="133">
        <v>19.100000000000001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121.9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30.4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29.6</v>
      </c>
      <c r="N16" s="135">
        <f t="shared" si="1"/>
        <v>0</v>
      </c>
      <c r="O16" s="135">
        <f t="shared" si="1"/>
        <v>42.8</v>
      </c>
      <c r="P16" s="135">
        <f t="shared" si="1"/>
        <v>19.100000000000001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18.2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18.2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18.2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2023-12-14T21:20:48Z</dcterms:created>
  <dcterms:modified xsi:type="dcterms:W3CDTF">2023-12-14T21:20:49Z</dcterms:modified>
</cp:coreProperties>
</file>