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<sst xmlns="http://schemas.openxmlformats.org/spreadsheetml/2006/main" count="117" uniqueCount="53">
  <si>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13/12/2023 23:20:06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</si>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</sst>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6F-423B-AF61-107F2176466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96F-423B-AF61-107F2176466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8.407</c:v>
                </c:pt>
                <c:pt idx="6">
                  <c:v>50.384</c:v>
                </c:pt>
                <c:pt idx="7">
                  <c:v>29.067</c:v>
                </c:pt>
                <c:pt idx="8">
                  <c:v>22.123000000000001</c:v>
                </c:pt>
                <c:pt idx="15">
                  <c:v>5.4</c:v>
                </c:pt>
                <c:pt idx="16">
                  <c:v>23.823</c:v>
                </c:pt>
                <c:pt idx="17">
                  <c:v>10.5</c:v>
                </c:pt>
                <c:pt idx="18">
                  <c:v>10.73</c:v>
                </c:pt>
                <c:pt idx="20">
                  <c:v>30.1</c:v>
                </c:pt>
                <c:pt idx="21">
                  <c:v>5.4240000000000004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6F-423B-AF61-107F2176466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42.7</c:v>
                </c:pt>
                <c:pt idx="13">
                  <c:v>65.599999999999994</c:v>
                </c:pt>
                <c:pt idx="14">
                  <c:v>36.299999999999997</c:v>
                </c:pt>
                <c:pt idx="15">
                  <c:v>24.9</c:v>
                </c:pt>
                <c:pt idx="16">
                  <c:v>0</c:v>
                </c:pt>
                <c:pt idx="17">
                  <c:v>27</c:v>
                </c:pt>
                <c:pt idx="18">
                  <c:v>31</c:v>
                </c:pt>
                <c:pt idx="19">
                  <c:v>51.3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6F-423B-AF61-107F2176466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41.875999999999998</c:v>
                </c:pt>
                <c:pt idx="1">
                  <c:v>37.494999999999997</c:v>
                </c:pt>
                <c:pt idx="2">
                  <c:v>17.888000000000002</c:v>
                </c:pt>
                <c:pt idx="3">
                  <c:v>35.103999999999999</c:v>
                </c:pt>
                <c:pt idx="4">
                  <c:v>34.641999999999996</c:v>
                </c:pt>
                <c:pt idx="5">
                  <c:v>29.645</c:v>
                </c:pt>
                <c:pt idx="6">
                  <c:v>31.535</c:v>
                </c:pt>
                <c:pt idx="7">
                  <c:v>34.743000000000002</c:v>
                </c:pt>
                <c:pt idx="8">
                  <c:v>19.852</c:v>
                </c:pt>
                <c:pt idx="9">
                  <c:v>20.366</c:v>
                </c:pt>
                <c:pt idx="10">
                  <c:v>20.897000000000002</c:v>
                </c:pt>
                <c:pt idx="11">
                  <c:v>20.740000000000002</c:v>
                </c:pt>
                <c:pt idx="12">
                  <c:v>51.123000000000005</c:v>
                </c:pt>
                <c:pt idx="13">
                  <c:v>31.334999999999997</c:v>
                </c:pt>
                <c:pt idx="14">
                  <c:v>23.985999999999997</c:v>
                </c:pt>
                <c:pt idx="15">
                  <c:v>27.033000000000001</c:v>
                </c:pt>
                <c:pt idx="16">
                  <c:v>24.907</c:v>
                </c:pt>
                <c:pt idx="17">
                  <c:v>23.661000000000001</c:v>
                </c:pt>
                <c:pt idx="18">
                  <c:v>24.14</c:v>
                </c:pt>
                <c:pt idx="19">
                  <c:v>22.79</c:v>
                </c:pt>
                <c:pt idx="20">
                  <c:v>21.713999999999999</c:v>
                </c:pt>
                <c:pt idx="21">
                  <c:v>22.563000000000002</c:v>
                </c:pt>
                <c:pt idx="22">
                  <c:v>5.2869999999999999</c:v>
                </c:pt>
                <c:pt idx="23">
                  <c:v>42.9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6F-423B-AF61-107F2176466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6F-423B-AF61-107F2176466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6F-423B-AF61-107F21764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50.61999999999999</c:v>
                </c:pt>
                <c:pt idx="1">
                  <c:v>46.044999999999995</c:v>
                </c:pt>
                <c:pt idx="2">
                  <c:v>25.315000000000001</c:v>
                </c:pt>
                <c:pt idx="3">
                  <c:v>42.431000000000004</c:v>
                </c:pt>
                <c:pt idx="4">
                  <c:v>42.401000000000003</c:v>
                </c:pt>
                <c:pt idx="5">
                  <c:v>44.497</c:v>
                </c:pt>
                <c:pt idx="6">
                  <c:v>89.38600000000001</c:v>
                </c:pt>
                <c:pt idx="7">
                  <c:v>72.995000000000005</c:v>
                </c:pt>
                <c:pt idx="8">
                  <c:v>54.155999999999999</c:v>
                </c:pt>
                <c:pt idx="9">
                  <c:v>30.895</c:v>
                </c:pt>
                <c:pt idx="10">
                  <c:v>29.067999999999998</c:v>
                </c:pt>
                <c:pt idx="11">
                  <c:v>29.419999999999998</c:v>
                </c:pt>
                <c:pt idx="12">
                  <c:v>93.858000000000004</c:v>
                </c:pt>
                <c:pt idx="13">
                  <c:v>96.920999999999992</c:v>
                </c:pt>
                <c:pt idx="14">
                  <c:v>60.475999999999999</c:v>
                </c:pt>
                <c:pt idx="15">
                  <c:v>57.532999999999994</c:v>
                </c:pt>
                <c:pt idx="16">
                  <c:v>48.917000000000002</c:v>
                </c:pt>
                <c:pt idx="17">
                  <c:v>61.385999999999996</c:v>
                </c:pt>
                <c:pt idx="18">
                  <c:v>66.103999999999999</c:v>
                </c:pt>
                <c:pt idx="19">
                  <c:v>74.250999999999991</c:v>
                </c:pt>
                <c:pt idx="20">
                  <c:v>52</c:v>
                </c:pt>
                <c:pt idx="21">
                  <c:v>36.119999999999997</c:v>
                </c:pt>
                <c:pt idx="22">
                  <c:v>45.850999999999999</c:v>
                </c:pt>
                <c:pt idx="23">
                  <c:v>43.093999999999994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96F-423B-AF61-107F21764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70.06</c:v>
                </c:pt>
                <c:pt idx="1">
                  <c:v>70.75</c:v>
                </c:pt>
                <c:pt idx="2">
                  <c:v>78</c:v>
                </c:pt>
                <c:pt idx="3">
                  <c:v>92.11</c:v>
                </c:pt>
                <c:pt idx="4">
                  <c:v>85.6</c:v>
                </c:pt>
                <c:pt idx="5">
                  <c:v>95.1</c:v>
                </c:pt>
                <c:pt idx="6">
                  <c:v>100.44</c:v>
                </c:pt>
                <c:pt idx="7">
                  <c:v>120.15</c:v>
                </c:pt>
                <c:pt idx="8">
                  <c:v>129.09</c:v>
                </c:pt>
                <c:pt idx="9">
                  <c:v>149.22999999999999</c:v>
                </c:pt>
                <c:pt idx="10">
                  <c:v>125.56</c:v>
                </c:pt>
                <c:pt idx="11">
                  <c:v>126.13</c:v>
                </c:pt>
                <c:pt idx="12">
                  <c:v>112.2</c:v>
                </c:pt>
                <c:pt idx="13">
                  <c:v>110.2</c:v>
                </c:pt>
                <c:pt idx="14">
                  <c:v>115.7</c:v>
                </c:pt>
                <c:pt idx="15">
                  <c:v>123</c:v>
                </c:pt>
                <c:pt idx="16">
                  <c:v>130.41</c:v>
                </c:pt>
                <c:pt idx="17">
                  <c:v>123</c:v>
                </c:pt>
                <c:pt idx="18">
                  <c:v>120.92</c:v>
                </c:pt>
                <c:pt idx="19">
                  <c:v>108.89</c:v>
                </c:pt>
                <c:pt idx="20">
                  <c:v>104.02</c:v>
                </c:pt>
                <c:pt idx="21">
                  <c:v>112</c:v>
                </c:pt>
                <c:pt idx="22">
                  <c:v>67</c:v>
                </c:pt>
                <c:pt idx="23">
                  <c:v>82.57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96F-423B-AF61-107F21764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50.62</v>
      </c>
      <c r="C4" s="18">
        <v>46.044999999999995</v>
      </c>
      <c r="D4" s="18">
        <v>25.315000000000001</v>
      </c>
      <c r="E4" s="18">
        <v>42.430999999999997</v>
      </c>
      <c r="F4" s="18">
        <v>42.401000000000003</v>
      </c>
      <c r="G4" s="18">
        <v>44.496999999999993</v>
      </c>
      <c r="H4" s="18">
        <v>89.38600000000001</v>
      </c>
      <c r="I4" s="18">
        <v>73.010000000000005</v>
      </c>
      <c r="J4" s="18">
        <v>54.155999999999999</v>
      </c>
      <c r="K4" s="18">
        <v>30.894999999999996</v>
      </c>
      <c r="L4" s="18">
        <v>29.068000000000001</v>
      </c>
      <c r="M4" s="18">
        <v>29.42</v>
      </c>
      <c r="N4" s="18">
        <v>93.823000000000008</v>
      </c>
      <c r="O4" s="18">
        <v>96.935000000000002</v>
      </c>
      <c r="P4" s="18">
        <v>60.472999999999992</v>
      </c>
      <c r="Q4" s="18">
        <v>57.524000000000001</v>
      </c>
      <c r="R4" s="18">
        <v>48.917000000000002</v>
      </c>
      <c r="S4" s="18">
        <v>61.34</v>
      </c>
      <c r="T4" s="18">
        <v>66.064999999999998</v>
      </c>
      <c r="U4" s="18">
        <v>74.284000000000006</v>
      </c>
      <c r="V4" s="18">
        <v>52.000000000000007</v>
      </c>
      <c r="W4" s="18">
        <v>36.119999999999997</v>
      </c>
      <c r="X4" s="18">
        <v>45.850999999999999</v>
      </c>
      <c r="Y4" s="18">
        <v>43.094000000000001</v>
      </c>
      <c r="Z4" s="19"/>
      <c r="AA4" s="20">
        <f>SUM(B4:Z4)</f>
        <v>1293.67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70.06</v>
      </c>
      <c r="C7" s="28">
        <v>70.75</v>
      </c>
      <c r="D7" s="28">
        <v>78</v>
      </c>
      <c r="E7" s="28">
        <v>92.11</v>
      </c>
      <c r="F7" s="28">
        <v>85.6</v>
      </c>
      <c r="G7" s="28">
        <v>95.1</v>
      </c>
      <c r="H7" s="28">
        <v>100.44</v>
      </c>
      <c r="I7" s="28">
        <v>120.15</v>
      </c>
      <c r="J7" s="28">
        <v>129.09</v>
      </c>
      <c r="K7" s="28">
        <v>149.22999999999999</v>
      </c>
      <c r="L7" s="28">
        <v>125.56</v>
      </c>
      <c r="M7" s="28">
        <v>126.13</v>
      </c>
      <c r="N7" s="28">
        <v>112.2</v>
      </c>
      <c r="O7" s="28">
        <v>110.2</v>
      </c>
      <c r="P7" s="28">
        <v>115.7</v>
      </c>
      <c r="Q7" s="28">
        <v>123</v>
      </c>
      <c r="R7" s="28">
        <v>130.41</v>
      </c>
      <c r="S7" s="28">
        <v>123</v>
      </c>
      <c r="T7" s="28">
        <v>120.92</v>
      </c>
      <c r="U7" s="28">
        <v>108.89</v>
      </c>
      <c r="V7" s="28">
        <v>104.02</v>
      </c>
      <c r="W7" s="28">
        <v>112</v>
      </c>
      <c r="X7" s="28">
        <v>67</v>
      </c>
      <c r="Y7" s="28">
        <v>82.57</v>
      </c>
      <c r="Z7" s="29"/>
      <c r="AA7" s="30">
        <f>IF(SUM(B7:Z7)&lt;&gt;0,AVERAGEIF(B7:Z7,"&lt;&gt;"""),"")</f>
        <v>106.33875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>
        <v>8.407</v>
      </c>
      <c r="H12" s="52">
        <v>50.384</v>
      </c>
      <c r="I12" s="52">
        <v>29.067</v>
      </c>
      <c r="J12" s="52">
        <v>22.123000000000001</v>
      </c>
      <c r="K12" s="52"/>
      <c r="L12" s="52"/>
      <c r="M12" s="52"/>
      <c r="N12" s="52"/>
      <c r="O12" s="52"/>
      <c r="P12" s="52"/>
      <c r="Q12" s="52">
        <v>5.4</v>
      </c>
      <c r="R12" s="52">
        <v>23.823</v>
      </c>
      <c r="S12" s="52">
        <v>10.5</v>
      </c>
      <c r="T12" s="52">
        <v>10.73</v>
      </c>
      <c r="U12" s="52"/>
      <c r="V12" s="52">
        <v>30.1</v>
      </c>
      <c r="W12" s="52">
        <v>5.4240000000000004</v>
      </c>
      <c r="X12" s="52"/>
      <c r="Y12" s="52"/>
      <c r="Z12" s="53"/>
      <c r="AA12" s="54">
        <f t="shared" si="0"/>
        <v>195.958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41.875999999999998</v>
      </c>
      <c r="C14" s="57">
        <v>37.494999999999997</v>
      </c>
      <c r="D14" s="57">
        <v>17.888000000000002</v>
      </c>
      <c r="E14" s="57">
        <v>35.103999999999999</v>
      </c>
      <c r="F14" s="57">
        <v>34.641999999999996</v>
      </c>
      <c r="G14" s="57">
        <v>29.645</v>
      </c>
      <c r="H14" s="57">
        <v>31.535</v>
      </c>
      <c r="I14" s="57">
        <v>34.743000000000002</v>
      </c>
      <c r="J14" s="57">
        <v>19.852</v>
      </c>
      <c r="K14" s="57">
        <v>20.366</v>
      </c>
      <c r="L14" s="57">
        <v>20.897000000000002</v>
      </c>
      <c r="M14" s="57">
        <v>20.740000000000002</v>
      </c>
      <c r="N14" s="57">
        <v>51.123000000000005</v>
      </c>
      <c r="O14" s="57">
        <v>31.334999999999997</v>
      </c>
      <c r="P14" s="57">
        <v>23.985999999999997</v>
      </c>
      <c r="Q14" s="57">
        <v>27.033000000000001</v>
      </c>
      <c r="R14" s="57">
        <v>24.907</v>
      </c>
      <c r="S14" s="57">
        <v>23.661000000000001</v>
      </c>
      <c r="T14" s="57">
        <v>24.14</v>
      </c>
      <c r="U14" s="57">
        <v>22.79</v>
      </c>
      <c r="V14" s="57">
        <v>21.713999999999999</v>
      </c>
      <c r="W14" s="57">
        <v>22.563000000000002</v>
      </c>
      <c r="X14" s="57">
        <v>5.2869999999999999</v>
      </c>
      <c r="Y14" s="57">
        <v>42.9</v>
      </c>
      <c r="Z14" s="58"/>
      <c r="AA14" s="59">
        <f t="shared" si="0"/>
        <v>666.22199999999998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41.875999999999998</v>
      </c>
      <c r="C16" s="62">
        <f t="shared" ref="C16:Z16" si="1">IF(LEN(C$2)&gt;0,SUM(C10:C15),"")</f>
        <v>37.494999999999997</v>
      </c>
      <c r="D16" s="62">
        <f t="shared" si="1"/>
        <v>17.888000000000002</v>
      </c>
      <c r="E16" s="62">
        <f t="shared" si="1"/>
        <v>35.103999999999999</v>
      </c>
      <c r="F16" s="62">
        <f t="shared" si="1"/>
        <v>34.641999999999996</v>
      </c>
      <c r="G16" s="62">
        <f t="shared" si="1"/>
        <v>38.052</v>
      </c>
      <c r="H16" s="62">
        <f t="shared" si="1"/>
        <v>81.918999999999997</v>
      </c>
      <c r="I16" s="62">
        <f t="shared" si="1"/>
        <v>63.81</v>
      </c>
      <c r="J16" s="62">
        <f t="shared" si="1"/>
        <v>41.975000000000001</v>
      </c>
      <c r="K16" s="62">
        <f t="shared" si="1"/>
        <v>20.366</v>
      </c>
      <c r="L16" s="62">
        <f t="shared" si="1"/>
        <v>20.897000000000002</v>
      </c>
      <c r="M16" s="62">
        <f t="shared" si="1"/>
        <v>20.740000000000002</v>
      </c>
      <c r="N16" s="62">
        <f t="shared" si="1"/>
        <v>51.123000000000005</v>
      </c>
      <c r="O16" s="62">
        <f t="shared" si="1"/>
        <v>31.334999999999997</v>
      </c>
      <c r="P16" s="62">
        <f t="shared" si="1"/>
        <v>23.985999999999997</v>
      </c>
      <c r="Q16" s="62">
        <f t="shared" si="1"/>
        <v>32.433</v>
      </c>
      <c r="R16" s="62">
        <f t="shared" si="1"/>
        <v>48.730000000000004</v>
      </c>
      <c r="S16" s="62">
        <f t="shared" si="1"/>
        <v>34.161000000000001</v>
      </c>
      <c r="T16" s="62">
        <f t="shared" si="1"/>
        <v>34.870000000000005</v>
      </c>
      <c r="U16" s="62">
        <f t="shared" si="1"/>
        <v>22.79</v>
      </c>
      <c r="V16" s="62">
        <f t="shared" si="1"/>
        <v>51.814</v>
      </c>
      <c r="W16" s="62">
        <f t="shared" si="1"/>
        <v>27.987000000000002</v>
      </c>
      <c r="X16" s="62">
        <f t="shared" si="1"/>
        <v>5.2869999999999999</v>
      </c>
      <c r="Y16" s="62">
        <f t="shared" si="1"/>
        <v>42.9</v>
      </c>
      <c r="Z16" s="63" t="str">
        <f t="shared" si="1"/>
        <v/>
      </c>
      <c r="AA16" s="64">
        <f>SUM(AA10:AA15)</f>
        <v>862.18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40.374000000000002</v>
      </c>
      <c r="Y19" s="72"/>
      <c r="Z19" s="73"/>
      <c r="AA19" s="74">
        <f t="shared" ref="AA19:AA24" si="2">SUM(B19:Z19)</f>
        <v>40.374000000000002</v>
      </c>
    </row>
    <row r="20" spans="1:27" ht="25.15" customHeight="1" x14ac:dyDescent="0.2">
      <c r="A20" s="75" t="s">
        <v>15</v>
      </c>
      <c r="B20" s="76">
        <v>3.4899999999999998</v>
      </c>
      <c r="C20" s="77">
        <v>3.4739999999999998</v>
      </c>
      <c r="D20" s="77">
        <v>3.468</v>
      </c>
      <c r="E20" s="77">
        <v>3.4849999999999999</v>
      </c>
      <c r="F20" s="77">
        <v>3.5640000000000001</v>
      </c>
      <c r="G20" s="77">
        <v>4.0519999999999996</v>
      </c>
      <c r="H20" s="77">
        <v>4.8109999999999999</v>
      </c>
      <c r="I20" s="77">
        <v>5.3519999999999994</v>
      </c>
      <c r="J20" s="77">
        <v>5.4539999999999997</v>
      </c>
      <c r="K20" s="77">
        <v>5.109</v>
      </c>
      <c r="L20" s="77">
        <v>5.0629999999999997</v>
      </c>
      <c r="M20" s="77">
        <v>5.0259999999999998</v>
      </c>
      <c r="N20" s="77"/>
      <c r="O20" s="77"/>
      <c r="P20" s="77">
        <v>0.187</v>
      </c>
      <c r="Q20" s="77">
        <v>0.191</v>
      </c>
      <c r="R20" s="77">
        <v>0.187</v>
      </c>
      <c r="S20" s="77">
        <v>0.17899999999999999</v>
      </c>
      <c r="T20" s="77">
        <v>0.19500000000000001</v>
      </c>
      <c r="U20" s="77">
        <v>0.19400000000000001</v>
      </c>
      <c r="V20" s="77">
        <v>0.186</v>
      </c>
      <c r="W20" s="77">
        <v>6.6030000000000006</v>
      </c>
      <c r="X20" s="77">
        <v>0.19</v>
      </c>
      <c r="Y20" s="77">
        <v>0.19400000000000001</v>
      </c>
      <c r="Z20" s="78"/>
      <c r="AA20" s="79">
        <f t="shared" si="2"/>
        <v>60.654000000000003</v>
      </c>
    </row>
    <row r="21" spans="1:27" ht="25.15" customHeight="1" x14ac:dyDescent="0.2">
      <c r="A21" s="75" t="s">
        <v>16</v>
      </c>
      <c r="B21" s="80">
        <v>5.2539999999999996</v>
      </c>
      <c r="C21" s="81">
        <v>5.0759999999999996</v>
      </c>
      <c r="D21" s="81">
        <v>3.9590000000000001</v>
      </c>
      <c r="E21" s="81">
        <v>3.8420000000000001</v>
      </c>
      <c r="F21" s="81">
        <v>4.1950000000000003</v>
      </c>
      <c r="G21" s="81">
        <v>2.3929999999999998</v>
      </c>
      <c r="H21" s="81">
        <v>2.6560000000000001</v>
      </c>
      <c r="I21" s="81">
        <v>3.8479999999999999</v>
      </c>
      <c r="J21" s="81">
        <v>6.7269999999999994</v>
      </c>
      <c r="K21" s="81">
        <v>5.42</v>
      </c>
      <c r="L21" s="81">
        <v>3.1080000000000001</v>
      </c>
      <c r="M21" s="81">
        <v>3.6539999999999999</v>
      </c>
      <c r="N21" s="81"/>
      <c r="O21" s="81"/>
      <c r="P21" s="81"/>
      <c r="Q21" s="81"/>
      <c r="R21" s="81"/>
      <c r="S21" s="81"/>
      <c r="T21" s="81"/>
      <c r="U21" s="81"/>
      <c r="V21" s="81"/>
      <c r="W21" s="81">
        <v>1.53</v>
      </c>
      <c r="X21" s="81"/>
      <c r="Y21" s="81"/>
      <c r="Z21" s="78"/>
      <c r="AA21" s="79">
        <f t="shared" si="2"/>
        <v>51.661999999999992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8.7439999999999998</v>
      </c>
      <c r="C25" s="88">
        <f t="shared" ref="C25:Z25" si="3">IF(LEN(C$2)&gt;0,SUM(C19:C24),"")</f>
        <v>8.5499999999999989</v>
      </c>
      <c r="D25" s="88">
        <f t="shared" si="3"/>
        <v>7.4269999999999996</v>
      </c>
      <c r="E25" s="88">
        <f t="shared" si="3"/>
        <v>7.327</v>
      </c>
      <c r="F25" s="88">
        <f t="shared" si="3"/>
        <v>7.7590000000000003</v>
      </c>
      <c r="G25" s="88">
        <f t="shared" si="3"/>
        <v>6.4449999999999994</v>
      </c>
      <c r="H25" s="88">
        <f t="shared" si="3"/>
        <v>7.4670000000000005</v>
      </c>
      <c r="I25" s="88">
        <f t="shared" si="3"/>
        <v>9.1999999999999993</v>
      </c>
      <c r="J25" s="88">
        <f t="shared" si="3"/>
        <v>12.180999999999999</v>
      </c>
      <c r="K25" s="88">
        <f t="shared" si="3"/>
        <v>10.529</v>
      </c>
      <c r="L25" s="88">
        <f t="shared" si="3"/>
        <v>8.1709999999999994</v>
      </c>
      <c r="M25" s="88">
        <f t="shared" si="3"/>
        <v>8.68</v>
      </c>
      <c r="N25" s="88">
        <f t="shared" si="3"/>
        <v>0</v>
      </c>
      <c r="O25" s="88">
        <f t="shared" si="3"/>
        <v>0</v>
      </c>
      <c r="P25" s="88">
        <f t="shared" si="3"/>
        <v>0.187</v>
      </c>
      <c r="Q25" s="88">
        <f t="shared" si="3"/>
        <v>0.191</v>
      </c>
      <c r="R25" s="88">
        <f t="shared" si="3"/>
        <v>0.187</v>
      </c>
      <c r="S25" s="88">
        <f t="shared" si="3"/>
        <v>0.17899999999999999</v>
      </c>
      <c r="T25" s="88">
        <f t="shared" si="3"/>
        <v>0.19500000000000001</v>
      </c>
      <c r="U25" s="88">
        <f t="shared" si="3"/>
        <v>0.19400000000000001</v>
      </c>
      <c r="V25" s="88">
        <f t="shared" si="3"/>
        <v>0.186</v>
      </c>
      <c r="W25" s="88">
        <f t="shared" si="3"/>
        <v>8.1330000000000009</v>
      </c>
      <c r="X25" s="88">
        <f t="shared" si="3"/>
        <v>40.564</v>
      </c>
      <c r="Y25" s="88">
        <f t="shared" si="3"/>
        <v>0.19400000000000001</v>
      </c>
      <c r="Z25" s="89" t="str">
        <f t="shared" si="3"/>
        <v/>
      </c>
      <c r="AA25" s="90">
        <f>SUM(AA19:AA24)</f>
        <v>152.69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50.62</v>
      </c>
      <c r="C29" s="77">
        <v>46.045000000000002</v>
      </c>
      <c r="D29" s="77">
        <v>25.315000000000001</v>
      </c>
      <c r="E29" s="77">
        <v>42.430999999999997</v>
      </c>
      <c r="F29" s="77">
        <v>42.401000000000003</v>
      </c>
      <c r="G29" s="77">
        <v>44.497</v>
      </c>
      <c r="H29" s="77">
        <v>89.385999999999996</v>
      </c>
      <c r="I29" s="77">
        <v>73.010000000000005</v>
      </c>
      <c r="J29" s="77">
        <v>54.155999999999999</v>
      </c>
      <c r="K29" s="77">
        <v>30.895</v>
      </c>
      <c r="L29" s="77">
        <v>29.068000000000001</v>
      </c>
      <c r="M29" s="77">
        <v>29.42</v>
      </c>
      <c r="N29" s="77">
        <v>51.122999999999998</v>
      </c>
      <c r="O29" s="77">
        <v>31.335000000000001</v>
      </c>
      <c r="P29" s="77">
        <v>24.172999999999998</v>
      </c>
      <c r="Q29" s="77">
        <v>32.624000000000002</v>
      </c>
      <c r="R29" s="77">
        <v>48.917000000000002</v>
      </c>
      <c r="S29" s="77">
        <v>34.340000000000003</v>
      </c>
      <c r="T29" s="77">
        <v>35.064999999999998</v>
      </c>
      <c r="U29" s="77">
        <v>22.984000000000002</v>
      </c>
      <c r="V29" s="77">
        <v>52</v>
      </c>
      <c r="W29" s="77">
        <v>36.119999999999997</v>
      </c>
      <c r="X29" s="77">
        <v>45.850999999999999</v>
      </c>
      <c r="Y29" s="77">
        <v>43.094000000000001</v>
      </c>
      <c r="Z29" s="78"/>
      <c r="AA29" s="79">
        <f>SUM(B29:Z29)</f>
        <v>1014.8700000000002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50.62</v>
      </c>
      <c r="C31" s="62">
        <f t="shared" ref="C31:Z31" si="4">IF(LEN(C$2)&gt;0,SUM(C28:C30),"")</f>
        <v>46.045000000000002</v>
      </c>
      <c r="D31" s="62">
        <f t="shared" si="4"/>
        <v>25.315000000000001</v>
      </c>
      <c r="E31" s="62">
        <f t="shared" si="4"/>
        <v>42.430999999999997</v>
      </c>
      <c r="F31" s="62">
        <f t="shared" si="4"/>
        <v>42.401000000000003</v>
      </c>
      <c r="G31" s="62">
        <f t="shared" si="4"/>
        <v>44.497</v>
      </c>
      <c r="H31" s="62">
        <f t="shared" si="4"/>
        <v>89.385999999999996</v>
      </c>
      <c r="I31" s="62">
        <f t="shared" si="4"/>
        <v>73.010000000000005</v>
      </c>
      <c r="J31" s="62">
        <f t="shared" si="4"/>
        <v>54.155999999999999</v>
      </c>
      <c r="K31" s="62">
        <f t="shared" si="4"/>
        <v>30.895</v>
      </c>
      <c r="L31" s="62">
        <f t="shared" si="4"/>
        <v>29.068000000000001</v>
      </c>
      <c r="M31" s="62">
        <f t="shared" si="4"/>
        <v>29.42</v>
      </c>
      <c r="N31" s="62">
        <f t="shared" si="4"/>
        <v>51.122999999999998</v>
      </c>
      <c r="O31" s="62">
        <f t="shared" si="4"/>
        <v>31.335000000000001</v>
      </c>
      <c r="P31" s="62">
        <f t="shared" si="4"/>
        <v>24.172999999999998</v>
      </c>
      <c r="Q31" s="62">
        <f t="shared" si="4"/>
        <v>32.624000000000002</v>
      </c>
      <c r="R31" s="62">
        <f t="shared" si="4"/>
        <v>48.917000000000002</v>
      </c>
      <c r="S31" s="62">
        <f t="shared" si="4"/>
        <v>34.340000000000003</v>
      </c>
      <c r="T31" s="62">
        <f t="shared" si="4"/>
        <v>35.064999999999998</v>
      </c>
      <c r="U31" s="62">
        <f t="shared" si="4"/>
        <v>22.984000000000002</v>
      </c>
      <c r="V31" s="62">
        <f t="shared" si="4"/>
        <v>52</v>
      </c>
      <c r="W31" s="62">
        <f t="shared" si="4"/>
        <v>36.119999999999997</v>
      </c>
      <c r="X31" s="62">
        <f t="shared" si="4"/>
        <v>45.850999999999999</v>
      </c>
      <c r="Y31" s="62">
        <f t="shared" si="4"/>
        <v>43.094000000000001</v>
      </c>
      <c r="Z31" s="63" t="str">
        <f t="shared" si="4"/>
        <v/>
      </c>
      <c r="AA31" s="64">
        <f>SUM(AA28:AA30)</f>
        <v>1014.8700000000002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42.7</v>
      </c>
      <c r="O38" s="99">
        <v>65.599999999999994</v>
      </c>
      <c r="P38" s="99">
        <v>36.299999999999997</v>
      </c>
      <c r="Q38" s="99">
        <v>24.9</v>
      </c>
      <c r="R38" s="99"/>
      <c r="S38" s="99">
        <v>27</v>
      </c>
      <c r="T38" s="99">
        <v>31</v>
      </c>
      <c r="U38" s="99">
        <v>51.3</v>
      </c>
      <c r="V38" s="99"/>
      <c r="W38" s="99"/>
      <c r="X38" s="99"/>
      <c r="Y38" s="99"/>
      <c r="Z38" s="100"/>
      <c r="AA38" s="79">
        <f t="shared" si="5"/>
        <v>278.8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42.7</v>
      </c>
      <c r="O39" s="88">
        <f t="shared" si="6"/>
        <v>65.599999999999994</v>
      </c>
      <c r="P39" s="88">
        <f t="shared" si="6"/>
        <v>36.299999999999997</v>
      </c>
      <c r="Q39" s="88">
        <f t="shared" si="6"/>
        <v>24.9</v>
      </c>
      <c r="R39" s="88">
        <f t="shared" si="6"/>
        <v>0</v>
      </c>
      <c r="S39" s="88">
        <f t="shared" si="6"/>
        <v>27</v>
      </c>
      <c r="T39" s="88">
        <f t="shared" si="6"/>
        <v>31</v>
      </c>
      <c r="U39" s="88">
        <f t="shared" si="6"/>
        <v>51.3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42.7</v>
      </c>
      <c r="O46" s="99">
        <v>65.599999999999994</v>
      </c>
      <c r="P46" s="99">
        <v>36.299999999999997</v>
      </c>
      <c r="Q46" s="99">
        <v>24.9</v>
      </c>
      <c r="R46" s="99"/>
      <c r="S46" s="99">
        <v>27</v>
      </c>
      <c r="T46" s="99">
        <v>31</v>
      </c>
      <c r="U46" s="99">
        <v>51.3</v>
      </c>
      <c r="V46" s="99"/>
      <c r="W46" s="99"/>
      <c r="X46" s="99"/>
      <c r="Y46" s="99"/>
      <c r="Z46" s="100"/>
      <c r="AA46" s="79">
        <f t="shared" si="7"/>
        <v>278.8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42.7</v>
      </c>
      <c r="O48" s="88">
        <f t="shared" si="8"/>
        <v>65.599999999999994</v>
      </c>
      <c r="P48" s="88">
        <f t="shared" si="8"/>
        <v>36.299999999999997</v>
      </c>
      <c r="Q48" s="88">
        <f t="shared" si="8"/>
        <v>24.9</v>
      </c>
      <c r="R48" s="88">
        <f t="shared" si="8"/>
        <v>0</v>
      </c>
      <c r="S48" s="88">
        <f t="shared" si="8"/>
        <v>27</v>
      </c>
      <c r="T48" s="88">
        <f t="shared" si="8"/>
        <v>31</v>
      </c>
      <c r="U48" s="88">
        <f t="shared" si="8"/>
        <v>51.3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278.8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50.62</v>
      </c>
      <c r="C51" s="88">
        <f t="shared" si="10"/>
        <v>46.044999999999995</v>
      </c>
      <c r="D51" s="88">
        <f t="shared" si="10"/>
        <v>25.315000000000001</v>
      </c>
      <c r="E51" s="88">
        <f t="shared" si="10"/>
        <v>42.430999999999997</v>
      </c>
      <c r="F51" s="88">
        <f t="shared" si="10"/>
        <v>42.400999999999996</v>
      </c>
      <c r="G51" s="88">
        <f t="shared" si="10"/>
        <v>44.497</v>
      </c>
      <c r="H51" s="88">
        <f t="shared" si="10"/>
        <v>89.385999999999996</v>
      </c>
      <c r="I51" s="88">
        <f t="shared" si="10"/>
        <v>73.010000000000005</v>
      </c>
      <c r="J51" s="88">
        <f t="shared" si="10"/>
        <v>54.155999999999999</v>
      </c>
      <c r="K51" s="88">
        <f t="shared" si="10"/>
        <v>30.895</v>
      </c>
      <c r="L51" s="88">
        <f t="shared" si="10"/>
        <v>29.068000000000001</v>
      </c>
      <c r="M51" s="88">
        <f t="shared" si="10"/>
        <v>29.42</v>
      </c>
      <c r="N51" s="88">
        <f t="shared" si="10"/>
        <v>93.823000000000008</v>
      </c>
      <c r="O51" s="88">
        <f t="shared" si="10"/>
        <v>96.934999999999988</v>
      </c>
      <c r="P51" s="88">
        <f t="shared" si="10"/>
        <v>60.472999999999999</v>
      </c>
      <c r="Q51" s="88">
        <f t="shared" si="10"/>
        <v>57.524000000000001</v>
      </c>
      <c r="R51" s="88">
        <f t="shared" si="10"/>
        <v>48.917000000000002</v>
      </c>
      <c r="S51" s="88">
        <f t="shared" si="10"/>
        <v>61.34</v>
      </c>
      <c r="T51" s="88">
        <f t="shared" si="10"/>
        <v>66.064999999999998</v>
      </c>
      <c r="U51" s="88">
        <f t="shared" si="10"/>
        <v>74.283999999999992</v>
      </c>
      <c r="V51" s="88">
        <f t="shared" si="10"/>
        <v>52</v>
      </c>
      <c r="W51" s="88">
        <f t="shared" si="10"/>
        <v>36.120000000000005</v>
      </c>
      <c r="X51" s="88">
        <f t="shared" si="10"/>
        <v>45.850999999999999</v>
      </c>
      <c r="Y51" s="88">
        <f t="shared" si="10"/>
        <v>43.094000000000001</v>
      </c>
      <c r="Z51" s="89" t="str">
        <f t="shared" si="10"/>
        <v/>
      </c>
      <c r="AA51" s="104">
        <f>SUM(B51:Z51)</f>
        <v>1293.67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50.61999999999999</v>
      </c>
      <c r="C4" s="18">
        <v>46.044999999999995</v>
      </c>
      <c r="D4" s="18">
        <v>25.315000000000001</v>
      </c>
      <c r="E4" s="18">
        <v>42.431000000000004</v>
      </c>
      <c r="F4" s="18">
        <v>42.401000000000003</v>
      </c>
      <c r="G4" s="18">
        <v>44.497</v>
      </c>
      <c r="H4" s="18">
        <v>89.38600000000001</v>
      </c>
      <c r="I4" s="18">
        <v>72.995000000000005</v>
      </c>
      <c r="J4" s="18">
        <v>54.155999999999999</v>
      </c>
      <c r="K4" s="18">
        <v>30.895</v>
      </c>
      <c r="L4" s="18">
        <v>29.067999999999998</v>
      </c>
      <c r="M4" s="18">
        <v>29.419999999999998</v>
      </c>
      <c r="N4" s="18">
        <v>93.858000000000004</v>
      </c>
      <c r="O4" s="18">
        <v>96.920999999999992</v>
      </c>
      <c r="P4" s="18">
        <v>60.475999999999999</v>
      </c>
      <c r="Q4" s="18">
        <v>57.532999999999994</v>
      </c>
      <c r="R4" s="18">
        <v>48.917000000000002</v>
      </c>
      <c r="S4" s="18">
        <v>61.385999999999996</v>
      </c>
      <c r="T4" s="18">
        <v>66.103999999999999</v>
      </c>
      <c r="U4" s="18">
        <v>74.250999999999991</v>
      </c>
      <c r="V4" s="18">
        <v>52</v>
      </c>
      <c r="W4" s="18">
        <v>36.119999999999997</v>
      </c>
      <c r="X4" s="18">
        <v>45.850999999999999</v>
      </c>
      <c r="Y4" s="18">
        <v>43.093999999999994</v>
      </c>
      <c r="Z4" s="19"/>
      <c r="AA4" s="20">
        <f>SUM(B4:Z4)</f>
        <v>1293.7399999999998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70.06</v>
      </c>
      <c r="C7" s="28">
        <v>70.75</v>
      </c>
      <c r="D7" s="28">
        <v>78</v>
      </c>
      <c r="E7" s="28">
        <v>92.11</v>
      </c>
      <c r="F7" s="28">
        <v>85.6</v>
      </c>
      <c r="G7" s="28">
        <v>95.1</v>
      </c>
      <c r="H7" s="28">
        <v>100.44</v>
      </c>
      <c r="I7" s="28">
        <v>120.15</v>
      </c>
      <c r="J7" s="28">
        <v>129.09</v>
      </c>
      <c r="K7" s="28">
        <v>149.22999999999999</v>
      </c>
      <c r="L7" s="28">
        <v>125.56</v>
      </c>
      <c r="M7" s="28">
        <v>126.13</v>
      </c>
      <c r="N7" s="28">
        <v>112.2</v>
      </c>
      <c r="O7" s="28">
        <v>110.2</v>
      </c>
      <c r="P7" s="28">
        <v>115.7</v>
      </c>
      <c r="Q7" s="28">
        <v>123</v>
      </c>
      <c r="R7" s="28">
        <v>130.41</v>
      </c>
      <c r="S7" s="28">
        <v>123</v>
      </c>
      <c r="T7" s="28">
        <v>120.92</v>
      </c>
      <c r="U7" s="28">
        <v>108.89</v>
      </c>
      <c r="V7" s="28">
        <v>104.02</v>
      </c>
      <c r="W7" s="28">
        <v>112</v>
      </c>
      <c r="X7" s="28">
        <v>67</v>
      </c>
      <c r="Y7" s="28">
        <v>82.57</v>
      </c>
      <c r="Z7" s="29"/>
      <c r="AA7" s="30">
        <f>IF(SUM(B7:Z7)&lt;&gt;0,AVERAGEIF(B7:Z7,"&lt;&gt;"""),"")</f>
        <v>106.33875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33.097999999999999</v>
      </c>
      <c r="I10" s="42"/>
      <c r="J10" s="42">
        <v>9.3290000000000006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42.427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3.6379999999999999</v>
      </c>
      <c r="C14" s="57">
        <v>2.72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36.488999999999997</v>
      </c>
      <c r="Y14" s="57">
        <v>2.4239999999999999</v>
      </c>
      <c r="Z14" s="58"/>
      <c r="AA14" s="59">
        <f t="shared" si="0"/>
        <v>45.270999999999994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3.6379999999999999</v>
      </c>
      <c r="C16" s="62">
        <f t="shared" ref="C16:Z16" si="1">IF(LEN(C$2)&gt;0,SUM(C10:C15),"")</f>
        <v>2.72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33.097999999999999</v>
      </c>
      <c r="I16" s="62">
        <f t="shared" si="1"/>
        <v>0</v>
      </c>
      <c r="J16" s="62">
        <f t="shared" si="1"/>
        <v>9.3290000000000006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36.488999999999997</v>
      </c>
      <c r="Y16" s="62">
        <f t="shared" si="1"/>
        <v>2.4239999999999999</v>
      </c>
      <c r="Z16" s="63" t="str">
        <f t="shared" si="1"/>
        <v/>
      </c>
      <c r="AA16" s="64">
        <f>SUM(AA10:AA15)</f>
        <v>87.697999999999993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4.0819999999999999</v>
      </c>
      <c r="C20" s="77">
        <v>4.0810000000000004</v>
      </c>
      <c r="D20" s="77">
        <v>5.0780000000000003</v>
      </c>
      <c r="E20" s="77">
        <v>5.077</v>
      </c>
      <c r="F20" s="77">
        <v>5.08</v>
      </c>
      <c r="G20" s="77">
        <v>5.1070000000000002</v>
      </c>
      <c r="H20" s="77">
        <v>5.125</v>
      </c>
      <c r="I20" s="77">
        <v>5.157</v>
      </c>
      <c r="J20" s="77">
        <v>23.37</v>
      </c>
      <c r="K20" s="77">
        <v>2.67</v>
      </c>
      <c r="L20" s="77">
        <v>18.93</v>
      </c>
      <c r="M20" s="77">
        <v>23.245999999999999</v>
      </c>
      <c r="N20" s="77">
        <v>36.076000000000001</v>
      </c>
      <c r="O20" s="77">
        <v>42.371000000000002</v>
      </c>
      <c r="P20" s="77">
        <v>33.564999999999998</v>
      </c>
      <c r="Q20" s="77">
        <v>33.558999999999997</v>
      </c>
      <c r="R20" s="77">
        <v>32.119999999999997</v>
      </c>
      <c r="S20" s="77">
        <v>33.555999999999997</v>
      </c>
      <c r="T20" s="77">
        <v>33.554000000000002</v>
      </c>
      <c r="U20" s="77">
        <v>37.601999999999997</v>
      </c>
      <c r="V20" s="77">
        <v>31.047999999999998</v>
      </c>
      <c r="W20" s="77">
        <v>31.044</v>
      </c>
      <c r="X20" s="77">
        <v>4.2000000000000003E-2</v>
      </c>
      <c r="Y20" s="77">
        <v>1.891</v>
      </c>
      <c r="Z20" s="78"/>
      <c r="AA20" s="79">
        <f t="shared" si="2"/>
        <v>453.43099999999993</v>
      </c>
    </row>
    <row r="21" spans="1:27" ht="25.15" customHeight="1" x14ac:dyDescent="0.2">
      <c r="A21" s="75" t="s">
        <v>16</v>
      </c>
      <c r="B21" s="80">
        <v>42.899999999999991</v>
      </c>
      <c r="C21" s="81">
        <v>39.243999999999993</v>
      </c>
      <c r="D21" s="81">
        <v>20.237000000000002</v>
      </c>
      <c r="E21" s="81">
        <v>37.354000000000006</v>
      </c>
      <c r="F21" s="81">
        <v>37.321000000000005</v>
      </c>
      <c r="G21" s="81">
        <v>39.39</v>
      </c>
      <c r="H21" s="81">
        <v>51.163000000000004</v>
      </c>
      <c r="I21" s="81">
        <v>39.738</v>
      </c>
      <c r="J21" s="81">
        <v>21.457000000000001</v>
      </c>
      <c r="K21" s="81">
        <v>28.224999999999998</v>
      </c>
      <c r="L21" s="81">
        <v>10.138</v>
      </c>
      <c r="M21" s="81">
        <v>6.1739999999999995</v>
      </c>
      <c r="N21" s="81">
        <v>57.781999999999996</v>
      </c>
      <c r="O21" s="81">
        <v>54.55</v>
      </c>
      <c r="P21" s="81">
        <v>26.911000000000001</v>
      </c>
      <c r="Q21" s="81">
        <v>23.974000000000004</v>
      </c>
      <c r="R21" s="81">
        <v>16.797000000000001</v>
      </c>
      <c r="S21" s="81">
        <v>27.830000000000002</v>
      </c>
      <c r="T21" s="81">
        <v>32.549999999999997</v>
      </c>
      <c r="U21" s="81">
        <v>36.649000000000001</v>
      </c>
      <c r="V21" s="81">
        <v>20.952000000000002</v>
      </c>
      <c r="W21" s="81">
        <v>5.0760000000000005</v>
      </c>
      <c r="X21" s="81">
        <v>9.32</v>
      </c>
      <c r="Y21" s="81">
        <v>38.778999999999996</v>
      </c>
      <c r="Z21" s="78"/>
      <c r="AA21" s="79">
        <f t="shared" si="2"/>
        <v>724.51100000000008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46.981999999999992</v>
      </c>
      <c r="C25" s="88">
        <f t="shared" si="3"/>
        <v>43.324999999999996</v>
      </c>
      <c r="D25" s="88">
        <f t="shared" si="3"/>
        <v>25.315000000000001</v>
      </c>
      <c r="E25" s="88">
        <f t="shared" si="3"/>
        <v>42.431000000000004</v>
      </c>
      <c r="F25" s="88">
        <f t="shared" si="3"/>
        <v>42.401000000000003</v>
      </c>
      <c r="G25" s="88">
        <f t="shared" si="3"/>
        <v>44.497</v>
      </c>
      <c r="H25" s="88">
        <f t="shared" si="3"/>
        <v>56.288000000000004</v>
      </c>
      <c r="I25" s="88">
        <f t="shared" si="3"/>
        <v>44.894999999999996</v>
      </c>
      <c r="J25" s="88">
        <f t="shared" si="3"/>
        <v>44.826999999999998</v>
      </c>
      <c r="K25" s="88">
        <f t="shared" si="3"/>
        <v>30.894999999999996</v>
      </c>
      <c r="L25" s="88">
        <f t="shared" si="3"/>
        <v>29.067999999999998</v>
      </c>
      <c r="M25" s="88">
        <f t="shared" si="3"/>
        <v>29.419999999999998</v>
      </c>
      <c r="N25" s="88">
        <f t="shared" si="3"/>
        <v>93.858000000000004</v>
      </c>
      <c r="O25" s="88">
        <f t="shared" si="3"/>
        <v>96.920999999999992</v>
      </c>
      <c r="P25" s="88">
        <f t="shared" si="3"/>
        <v>60.475999999999999</v>
      </c>
      <c r="Q25" s="88">
        <f t="shared" si="3"/>
        <v>57.533000000000001</v>
      </c>
      <c r="R25" s="88">
        <f t="shared" si="3"/>
        <v>48.917000000000002</v>
      </c>
      <c r="S25" s="88">
        <f t="shared" si="3"/>
        <v>61.385999999999996</v>
      </c>
      <c r="T25" s="88">
        <f t="shared" si="3"/>
        <v>66.103999999999999</v>
      </c>
      <c r="U25" s="88">
        <f t="shared" si="3"/>
        <v>74.251000000000005</v>
      </c>
      <c r="V25" s="88">
        <f t="shared" si="3"/>
        <v>52</v>
      </c>
      <c r="W25" s="88">
        <f t="shared" si="3"/>
        <v>36.120000000000005</v>
      </c>
      <c r="X25" s="88">
        <f t="shared" si="3"/>
        <v>9.3620000000000001</v>
      </c>
      <c r="Y25" s="88">
        <f t="shared" si="3"/>
        <v>40.669999999999995</v>
      </c>
      <c r="Z25" s="89">
        <f t="shared" si="3"/>
        <v>0</v>
      </c>
      <c r="AA25" s="90">
        <f t="shared" si="3"/>
        <v>1177.942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50.62</v>
      </c>
      <c r="C29" s="77">
        <v>46.045000000000002</v>
      </c>
      <c r="D29" s="77">
        <v>25.315000000000001</v>
      </c>
      <c r="E29" s="77">
        <v>42.430999999999997</v>
      </c>
      <c r="F29" s="77">
        <v>42.401000000000003</v>
      </c>
      <c r="G29" s="77">
        <v>44.497</v>
      </c>
      <c r="H29" s="77">
        <v>89.385999999999996</v>
      </c>
      <c r="I29" s="77">
        <v>44.895000000000003</v>
      </c>
      <c r="J29" s="77">
        <v>54.155999999999999</v>
      </c>
      <c r="K29" s="77">
        <v>30.895</v>
      </c>
      <c r="L29" s="77">
        <v>29.068000000000001</v>
      </c>
      <c r="M29" s="77">
        <v>29.42</v>
      </c>
      <c r="N29" s="77">
        <v>93.858000000000004</v>
      </c>
      <c r="O29" s="77">
        <v>96.921000000000006</v>
      </c>
      <c r="P29" s="77">
        <v>60.475999999999999</v>
      </c>
      <c r="Q29" s="77">
        <v>57.533000000000001</v>
      </c>
      <c r="R29" s="77">
        <v>48.917000000000002</v>
      </c>
      <c r="S29" s="77">
        <v>61.386000000000003</v>
      </c>
      <c r="T29" s="77">
        <v>66.103999999999999</v>
      </c>
      <c r="U29" s="77">
        <v>74.251000000000005</v>
      </c>
      <c r="V29" s="77">
        <v>52</v>
      </c>
      <c r="W29" s="77">
        <v>36.119999999999997</v>
      </c>
      <c r="X29" s="77">
        <v>45.850999999999999</v>
      </c>
      <c r="Y29" s="77">
        <v>43.094000000000001</v>
      </c>
      <c r="Z29" s="78"/>
      <c r="AA29" s="79">
        <f>SUM(B29:Z29)</f>
        <v>1265.6400000000003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50.62</v>
      </c>
      <c r="C31" s="62">
        <f t="shared" si="4"/>
        <v>46.045000000000002</v>
      </c>
      <c r="D31" s="62">
        <f t="shared" si="4"/>
        <v>25.315000000000001</v>
      </c>
      <c r="E31" s="62">
        <f t="shared" si="4"/>
        <v>42.430999999999997</v>
      </c>
      <c r="F31" s="62">
        <f t="shared" si="4"/>
        <v>42.401000000000003</v>
      </c>
      <c r="G31" s="62">
        <f t="shared" si="4"/>
        <v>44.497</v>
      </c>
      <c r="H31" s="62">
        <f t="shared" si="4"/>
        <v>89.385999999999996</v>
      </c>
      <c r="I31" s="62">
        <f t="shared" si="4"/>
        <v>44.895000000000003</v>
      </c>
      <c r="J31" s="62">
        <f t="shared" si="4"/>
        <v>54.155999999999999</v>
      </c>
      <c r="K31" s="62">
        <f t="shared" si="4"/>
        <v>30.895</v>
      </c>
      <c r="L31" s="62">
        <f t="shared" si="4"/>
        <v>29.068000000000001</v>
      </c>
      <c r="M31" s="62">
        <f t="shared" si="4"/>
        <v>29.42</v>
      </c>
      <c r="N31" s="62">
        <f t="shared" si="4"/>
        <v>93.858000000000004</v>
      </c>
      <c r="O31" s="62">
        <f t="shared" si="4"/>
        <v>96.921000000000006</v>
      </c>
      <c r="P31" s="62">
        <f t="shared" si="4"/>
        <v>60.475999999999999</v>
      </c>
      <c r="Q31" s="62">
        <f t="shared" si="4"/>
        <v>57.533000000000001</v>
      </c>
      <c r="R31" s="62">
        <f t="shared" si="4"/>
        <v>48.917000000000002</v>
      </c>
      <c r="S31" s="62">
        <f t="shared" si="4"/>
        <v>61.386000000000003</v>
      </c>
      <c r="T31" s="62">
        <f t="shared" si="4"/>
        <v>66.103999999999999</v>
      </c>
      <c r="U31" s="62">
        <f t="shared" si="4"/>
        <v>74.251000000000005</v>
      </c>
      <c r="V31" s="62">
        <f t="shared" si="4"/>
        <v>52</v>
      </c>
      <c r="W31" s="62">
        <f t="shared" si="4"/>
        <v>36.119999999999997</v>
      </c>
      <c r="X31" s="62">
        <f t="shared" si="4"/>
        <v>45.850999999999999</v>
      </c>
      <c r="Y31" s="62">
        <f t="shared" si="4"/>
        <v>43.094000000000001</v>
      </c>
      <c r="Z31" s="63">
        <f t="shared" si="4"/>
        <v>0</v>
      </c>
      <c r="AA31" s="64">
        <f t="shared" si="4"/>
        <v>1265.6400000000003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28.1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28.1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28.1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28.1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50.61999999999999</v>
      </c>
      <c r="C51" s="88">
        <f t="shared" si="10"/>
        <v>46.044999999999995</v>
      </c>
      <c r="D51" s="88">
        <f t="shared" si="10"/>
        <v>25.315000000000001</v>
      </c>
      <c r="E51" s="88">
        <f t="shared" si="10"/>
        <v>42.431000000000004</v>
      </c>
      <c r="F51" s="88">
        <f t="shared" si="10"/>
        <v>42.401000000000003</v>
      </c>
      <c r="G51" s="88">
        <f t="shared" si="10"/>
        <v>44.497</v>
      </c>
      <c r="H51" s="88">
        <f t="shared" si="10"/>
        <v>89.385999999999996</v>
      </c>
      <c r="I51" s="88">
        <f t="shared" si="10"/>
        <v>72.995000000000005</v>
      </c>
      <c r="J51" s="88">
        <f t="shared" si="10"/>
        <v>54.155999999999999</v>
      </c>
      <c r="K51" s="88">
        <f t="shared" si="10"/>
        <v>30.894999999999996</v>
      </c>
      <c r="L51" s="88">
        <f t="shared" si="10"/>
        <v>29.067999999999998</v>
      </c>
      <c r="M51" s="88">
        <f t="shared" si="10"/>
        <v>29.419999999999998</v>
      </c>
      <c r="N51" s="88">
        <f t="shared" si="10"/>
        <v>93.858000000000004</v>
      </c>
      <c r="O51" s="88">
        <f t="shared" si="10"/>
        <v>96.920999999999992</v>
      </c>
      <c r="P51" s="88">
        <f t="shared" si="10"/>
        <v>60.475999999999999</v>
      </c>
      <c r="Q51" s="88">
        <f t="shared" si="10"/>
        <v>57.533000000000001</v>
      </c>
      <c r="R51" s="88">
        <f t="shared" si="10"/>
        <v>48.917000000000002</v>
      </c>
      <c r="S51" s="88">
        <f t="shared" si="10"/>
        <v>61.385999999999996</v>
      </c>
      <c r="T51" s="88">
        <f t="shared" si="10"/>
        <v>66.103999999999999</v>
      </c>
      <c r="U51" s="88">
        <f t="shared" si="10"/>
        <v>74.251000000000005</v>
      </c>
      <c r="V51" s="88">
        <f t="shared" si="10"/>
        <v>52</v>
      </c>
      <c r="W51" s="88">
        <f t="shared" si="10"/>
        <v>36.120000000000005</v>
      </c>
      <c r="X51" s="88">
        <f t="shared" si="10"/>
        <v>45.850999999999999</v>
      </c>
      <c r="Y51" s="88">
        <f t="shared" si="10"/>
        <v>43.093999999999994</v>
      </c>
      <c r="Z51" s="89">
        <f t="shared" si="10"/>
        <v>0</v>
      </c>
      <c r="AA51" s="104">
        <f>SUM(B51:Z51)</f>
        <v>1293.7400000000002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28.1</v>
      </c>
      <c r="J4" s="18"/>
      <c r="K4" s="18"/>
      <c r="L4" s="18"/>
      <c r="M4" s="18"/>
      <c r="N4" s="18">
        <v>-42.7</v>
      </c>
      <c r="O4" s="18">
        <v>-65.599999999999994</v>
      </c>
      <c r="P4" s="18">
        <v>-36.299999999999997</v>
      </c>
      <c r="Q4" s="18">
        <v>-24.9</v>
      </c>
      <c r="R4" s="18"/>
      <c r="S4" s="18">
        <v>-27</v>
      </c>
      <c r="T4" s="18">
        <v>-31</v>
      </c>
      <c r="U4" s="18">
        <v>-51.3</v>
      </c>
      <c r="V4" s="18"/>
      <c r="W4" s="18"/>
      <c r="X4" s="18"/>
      <c r="Y4" s="18"/>
      <c r="Z4" s="19"/>
      <c r="AA4" s="111">
        <f>SUM(B4:Z4)</f>
        <v>-250.7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70.06</v>
      </c>
      <c r="C7" s="117">
        <v>70.75</v>
      </c>
      <c r="D7" s="117">
        <v>78</v>
      </c>
      <c r="E7" s="117">
        <v>92.11</v>
      </c>
      <c r="F7" s="117">
        <v>85.6</v>
      </c>
      <c r="G7" s="117">
        <v>95.1</v>
      </c>
      <c r="H7" s="117">
        <v>100.44</v>
      </c>
      <c r="I7" s="117">
        <v>120.15</v>
      </c>
      <c r="J7" s="117">
        <v>129.09</v>
      </c>
      <c r="K7" s="117">
        <v>149.22999999999999</v>
      </c>
      <c r="L7" s="117">
        <v>125.56</v>
      </c>
      <c r="M7" s="117">
        <v>126.13</v>
      </c>
      <c r="N7" s="117">
        <v>112.2</v>
      </c>
      <c r="O7" s="117">
        <v>110.2</v>
      </c>
      <c r="P7" s="117">
        <v>115.7</v>
      </c>
      <c r="Q7" s="117">
        <v>123</v>
      </c>
      <c r="R7" s="117">
        <v>130.41</v>
      </c>
      <c r="S7" s="117">
        <v>123</v>
      </c>
      <c r="T7" s="117">
        <v>120.92</v>
      </c>
      <c r="U7" s="117">
        <v>108.89</v>
      </c>
      <c r="V7" s="117">
        <v>104.02</v>
      </c>
      <c r="W7" s="117">
        <v>112</v>
      </c>
      <c r="X7" s="117">
        <v>67</v>
      </c>
      <c r="Y7" s="117">
        <v>82.57</v>
      </c>
      <c r="Z7" s="118"/>
      <c r="AA7" s="119">
        <f>IF(SUM(B7:Z7)&lt;&gt;0,AVERAGEIF(B7:Z7,"&lt;&gt;"""),"")</f>
        <v>106.33875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42.7</v>
      </c>
      <c r="O15" s="133">
        <v>65.599999999999994</v>
      </c>
      <c r="P15" s="133">
        <v>36.299999999999997</v>
      </c>
      <c r="Q15" s="133">
        <v>24.9</v>
      </c>
      <c r="R15" s="133"/>
      <c r="S15" s="133">
        <v>27</v>
      </c>
      <c r="T15" s="133">
        <v>31</v>
      </c>
      <c r="U15" s="133">
        <v>51.3</v>
      </c>
      <c r="V15" s="133"/>
      <c r="W15" s="133"/>
      <c r="X15" s="133"/>
      <c r="Y15" s="133"/>
      <c r="Z15" s="131"/>
      <c r="AA15" s="132">
        <f t="shared" si="0"/>
        <v>278.8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42.7</v>
      </c>
      <c r="O16" s="135">
        <f t="shared" si="1"/>
        <v>65.599999999999994</v>
      </c>
      <c r="P16" s="135">
        <f t="shared" si="1"/>
        <v>36.299999999999997</v>
      </c>
      <c r="Q16" s="135">
        <f t="shared" si="1"/>
        <v>24.9</v>
      </c>
      <c r="R16" s="135">
        <f t="shared" si="1"/>
        <v>0</v>
      </c>
      <c r="S16" s="135">
        <f t="shared" si="1"/>
        <v>27</v>
      </c>
      <c r="T16" s="135">
        <f t="shared" si="1"/>
        <v>31</v>
      </c>
      <c r="U16" s="135">
        <f t="shared" si="1"/>
        <v>51.3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278.8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28.1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28.1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28.1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2023-12-13T21:20:06Z</dcterms:created>
  <dcterms:modified xsi:type="dcterms:W3CDTF">2023-12-13T21:20:07Z</dcterms:modified>
</cp:coreProperties>
</file>