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21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<sst xmlns="http://schemas.openxmlformats.org/spreadsheetml/2006/main" count="117" uniqueCount="53">
  <si>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12/12/2023 23:22:31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</si>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</sst>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40-4495-BA0A-867534FD2A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40-4495-BA0A-867534FD2A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30.887</c:v>
                </c:pt>
                <c:pt idx="5">
                  <c:v>21.132999999999999</c:v>
                </c:pt>
                <c:pt idx="6">
                  <c:v>34.883000000000003</c:v>
                </c:pt>
                <c:pt idx="7">
                  <c:v>71.784999999999997</c:v>
                </c:pt>
                <c:pt idx="8">
                  <c:v>100</c:v>
                </c:pt>
                <c:pt idx="9">
                  <c:v>25.2</c:v>
                </c:pt>
                <c:pt idx="10">
                  <c:v>64.977000000000004</c:v>
                </c:pt>
                <c:pt idx="13">
                  <c:v>191.38300000000001</c:v>
                </c:pt>
                <c:pt idx="14">
                  <c:v>149.77099999999999</c:v>
                </c:pt>
                <c:pt idx="15">
                  <c:v>33.222000000000001</c:v>
                </c:pt>
                <c:pt idx="16">
                  <c:v>28.899000000000001</c:v>
                </c:pt>
                <c:pt idx="17">
                  <c:v>15.942</c:v>
                </c:pt>
                <c:pt idx="18">
                  <c:v>18.856999999999999</c:v>
                </c:pt>
                <c:pt idx="19">
                  <c:v>16.707999999999998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40-4495-BA0A-867534FD2A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70.7</c:v>
                </c:pt>
                <c:pt idx="1">
                  <c:v>63.7</c:v>
                </c:pt>
                <c:pt idx="2">
                  <c:v>42.1</c:v>
                </c:pt>
                <c:pt idx="3">
                  <c:v>28.2</c:v>
                </c:pt>
                <c:pt idx="4">
                  <c:v>25</c:v>
                </c:pt>
                <c:pt idx="5">
                  <c:v>16.899999999999999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40-4495-BA0A-867534FD2A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1.381</c:v>
                </c:pt>
                <c:pt idx="1">
                  <c:v>1.3360000000000001</c:v>
                </c:pt>
                <c:pt idx="2">
                  <c:v>2.0190000000000001</c:v>
                </c:pt>
                <c:pt idx="3">
                  <c:v>3.8239999999999998</c:v>
                </c:pt>
                <c:pt idx="4">
                  <c:v>3.5650000000000004</c:v>
                </c:pt>
                <c:pt idx="5">
                  <c:v>4.5289999999999999</c:v>
                </c:pt>
                <c:pt idx="6">
                  <c:v>5.5969999999999995</c:v>
                </c:pt>
                <c:pt idx="7">
                  <c:v>7.1219999999999999</c:v>
                </c:pt>
                <c:pt idx="8">
                  <c:v>10.196999999999999</c:v>
                </c:pt>
                <c:pt idx="9">
                  <c:v>11.603999999999999</c:v>
                </c:pt>
                <c:pt idx="10">
                  <c:v>38.578000000000003</c:v>
                </c:pt>
                <c:pt idx="11">
                  <c:v>47.423999999999999</c:v>
                </c:pt>
                <c:pt idx="12">
                  <c:v>61.266000000000005</c:v>
                </c:pt>
                <c:pt idx="13">
                  <c:v>46.093000000000004</c:v>
                </c:pt>
                <c:pt idx="14">
                  <c:v>32.412999999999997</c:v>
                </c:pt>
                <c:pt idx="15">
                  <c:v>28.692</c:v>
                </c:pt>
                <c:pt idx="16">
                  <c:v>32.707000000000001</c:v>
                </c:pt>
                <c:pt idx="17">
                  <c:v>24.06</c:v>
                </c:pt>
                <c:pt idx="18">
                  <c:v>26.15</c:v>
                </c:pt>
                <c:pt idx="19">
                  <c:v>26.560000000000002</c:v>
                </c:pt>
                <c:pt idx="20">
                  <c:v>27.479999999999997</c:v>
                </c:pt>
                <c:pt idx="21">
                  <c:v>20.774000000000001</c:v>
                </c:pt>
                <c:pt idx="23">
                  <c:v>44.591000000000001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40-4495-BA0A-867534FD2A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40-4495-BA0A-867534FD2A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40-4495-BA0A-867534FD2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83.301000000000002</c:v>
                </c:pt>
                <c:pt idx="1">
                  <c:v>76.272000000000006</c:v>
                </c:pt>
                <c:pt idx="2">
                  <c:v>56.08</c:v>
                </c:pt>
                <c:pt idx="3">
                  <c:v>46.489000000000004</c:v>
                </c:pt>
                <c:pt idx="4">
                  <c:v>67.676000000000002</c:v>
                </c:pt>
                <c:pt idx="5">
                  <c:v>53.797000000000004</c:v>
                </c:pt>
                <c:pt idx="6">
                  <c:v>50.771999999999998</c:v>
                </c:pt>
                <c:pt idx="7">
                  <c:v>92.5</c:v>
                </c:pt>
                <c:pt idx="8">
                  <c:v>125.00199999999998</c:v>
                </c:pt>
                <c:pt idx="9">
                  <c:v>52.347999999999999</c:v>
                </c:pt>
                <c:pt idx="10">
                  <c:v>116.80800000000001</c:v>
                </c:pt>
                <c:pt idx="11">
                  <c:v>59.268999999999998</c:v>
                </c:pt>
                <c:pt idx="12">
                  <c:v>63.381999999999991</c:v>
                </c:pt>
                <c:pt idx="13">
                  <c:v>239.83199999999999</c:v>
                </c:pt>
                <c:pt idx="14">
                  <c:v>183.76</c:v>
                </c:pt>
                <c:pt idx="15">
                  <c:v>63.369</c:v>
                </c:pt>
                <c:pt idx="16">
                  <c:v>62.864000000000004</c:v>
                </c:pt>
                <c:pt idx="17">
                  <c:v>43.207000000000001</c:v>
                </c:pt>
                <c:pt idx="18">
                  <c:v>49.19</c:v>
                </c:pt>
                <c:pt idx="19">
                  <c:v>47.477000000000004</c:v>
                </c:pt>
                <c:pt idx="20">
                  <c:v>32.146999999999998</c:v>
                </c:pt>
                <c:pt idx="21">
                  <c:v>24.862000000000002</c:v>
                </c:pt>
                <c:pt idx="22">
                  <c:v>36.39</c:v>
                </c:pt>
                <c:pt idx="23">
                  <c:v>48.145000000000003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40-4495-BA0A-867534FD2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85.6</c:v>
                </c:pt>
                <c:pt idx="2">
                  <c:v>83.47</c:v>
                </c:pt>
                <c:pt idx="3">
                  <c:v>90</c:v>
                </c:pt>
                <c:pt idx="4">
                  <c:v>102.07</c:v>
                </c:pt>
                <c:pt idx="5">
                  <c:v>109.1</c:v>
                </c:pt>
                <c:pt idx="6">
                  <c:v>130.47</c:v>
                </c:pt>
                <c:pt idx="7">
                  <c:v>124.65</c:v>
                </c:pt>
                <c:pt idx="8">
                  <c:v>115.74</c:v>
                </c:pt>
                <c:pt idx="9">
                  <c:v>107.3</c:v>
                </c:pt>
                <c:pt idx="10">
                  <c:v>109.68</c:v>
                </c:pt>
                <c:pt idx="11">
                  <c:v>95.21</c:v>
                </c:pt>
                <c:pt idx="12">
                  <c:v>103.96</c:v>
                </c:pt>
                <c:pt idx="13">
                  <c:v>110.46</c:v>
                </c:pt>
                <c:pt idx="14">
                  <c:v>109.95</c:v>
                </c:pt>
                <c:pt idx="15">
                  <c:v>109.68</c:v>
                </c:pt>
                <c:pt idx="16">
                  <c:v>107.66</c:v>
                </c:pt>
                <c:pt idx="17">
                  <c:v>107.66</c:v>
                </c:pt>
                <c:pt idx="18">
                  <c:v>107.66</c:v>
                </c:pt>
                <c:pt idx="19">
                  <c:v>107.66</c:v>
                </c:pt>
                <c:pt idx="20">
                  <c:v>101.58</c:v>
                </c:pt>
                <c:pt idx="21">
                  <c:v>82.5</c:v>
                </c:pt>
                <c:pt idx="22">
                  <c:v>63.4</c:v>
                </c:pt>
                <c:pt idx="23">
                  <c:v>81.75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40-4495-BA0A-867534FD2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83.329000000000008</v>
      </c>
      <c r="C4" s="18">
        <v>76.253</v>
      </c>
      <c r="D4" s="18">
        <v>56.126000000000005</v>
      </c>
      <c r="E4" s="18">
        <v>46.50500000000001</v>
      </c>
      <c r="F4" s="18">
        <v>67.676000000000002</v>
      </c>
      <c r="G4" s="18">
        <v>53.79699999999999</v>
      </c>
      <c r="H4" s="18">
        <v>50.772000000000006</v>
      </c>
      <c r="I4" s="18">
        <v>92.500000000000014</v>
      </c>
      <c r="J4" s="18">
        <v>124.95700000000001</v>
      </c>
      <c r="K4" s="18">
        <v>52.370000000000005</v>
      </c>
      <c r="L4" s="18">
        <v>116.76600000000001</v>
      </c>
      <c r="M4" s="18">
        <v>59.268999999999998</v>
      </c>
      <c r="N4" s="18">
        <v>63.367000000000004</v>
      </c>
      <c r="O4" s="18">
        <v>239.864</v>
      </c>
      <c r="P4" s="18">
        <v>183.71399999999997</v>
      </c>
      <c r="Q4" s="18">
        <v>63.369</v>
      </c>
      <c r="R4" s="18">
        <v>62.863999999999997</v>
      </c>
      <c r="S4" s="18">
        <v>43.207000000000001</v>
      </c>
      <c r="T4" s="18">
        <v>49.19</v>
      </c>
      <c r="U4" s="18">
        <v>47.476999999999997</v>
      </c>
      <c r="V4" s="18">
        <v>32.146999999999998</v>
      </c>
      <c r="W4" s="18">
        <v>24.862000000000002</v>
      </c>
      <c r="X4" s="18">
        <v>36.390000000000008</v>
      </c>
      <c r="Y4" s="18">
        <v>48.144999999999996</v>
      </c>
      <c r="Z4" s="19"/>
      <c r="AA4" s="20">
        <f>SUM(B4:Z4)</f>
        <v>1774.9160000000002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</v>
      </c>
      <c r="C7" s="28">
        <v>85.6</v>
      </c>
      <c r="D7" s="28">
        <v>83.47</v>
      </c>
      <c r="E7" s="28">
        <v>90</v>
      </c>
      <c r="F7" s="28">
        <v>102.07</v>
      </c>
      <c r="G7" s="28">
        <v>109.1</v>
      </c>
      <c r="H7" s="28">
        <v>130.47</v>
      </c>
      <c r="I7" s="28">
        <v>124.65</v>
      </c>
      <c r="J7" s="28">
        <v>115.74</v>
      </c>
      <c r="K7" s="28">
        <v>107.3</v>
      </c>
      <c r="L7" s="28">
        <v>109.68</v>
      </c>
      <c r="M7" s="28">
        <v>95.21</v>
      </c>
      <c r="N7" s="28">
        <v>103.96</v>
      </c>
      <c r="O7" s="28">
        <v>110.46</v>
      </c>
      <c r="P7" s="28">
        <v>109.95</v>
      </c>
      <c r="Q7" s="28">
        <v>109.68</v>
      </c>
      <c r="R7" s="28">
        <v>107.66</v>
      </c>
      <c r="S7" s="28">
        <v>107.66</v>
      </c>
      <c r="T7" s="28">
        <v>107.66</v>
      </c>
      <c r="U7" s="28">
        <v>107.66</v>
      </c>
      <c r="V7" s="28">
        <v>101.58</v>
      </c>
      <c r="W7" s="28">
        <v>82.5</v>
      </c>
      <c r="X7" s="28">
        <v>63.4</v>
      </c>
      <c r="Y7" s="28">
        <v>81.75</v>
      </c>
      <c r="Z7" s="29"/>
      <c r="AA7" s="30">
        <f>IF(SUM(B7:Z7)&lt;&gt;0,AVERAGEIF(B7:Z7,"&lt;&gt;"""),"")</f>
        <v>101.55041666666669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30.887</v>
      </c>
      <c r="G12" s="52">
        <v>21.132999999999999</v>
      </c>
      <c r="H12" s="52">
        <v>34.883000000000003</v>
      </c>
      <c r="I12" s="52">
        <v>71.784999999999997</v>
      </c>
      <c r="J12" s="52">
        <v>100</v>
      </c>
      <c r="K12" s="52">
        <v>25.2</v>
      </c>
      <c r="L12" s="52">
        <v>64.977000000000004</v>
      </c>
      <c r="M12" s="52"/>
      <c r="N12" s="52"/>
      <c r="O12" s="52">
        <v>191.38300000000001</v>
      </c>
      <c r="P12" s="52">
        <v>149.77099999999999</v>
      </c>
      <c r="Q12" s="52">
        <v>33.222000000000001</v>
      </c>
      <c r="R12" s="52">
        <v>28.899000000000001</v>
      </c>
      <c r="S12" s="52">
        <v>15.942</v>
      </c>
      <c r="T12" s="52">
        <v>18.856999999999999</v>
      </c>
      <c r="U12" s="52">
        <v>16.707999999999998</v>
      </c>
      <c r="V12" s="52"/>
      <c r="W12" s="52"/>
      <c r="X12" s="52"/>
      <c r="Y12" s="52"/>
      <c r="Z12" s="53"/>
      <c r="AA12" s="54">
        <f t="shared" si="0"/>
        <v>803.64699999999993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1.381</v>
      </c>
      <c r="C14" s="57">
        <v>1.3360000000000001</v>
      </c>
      <c r="D14" s="57">
        <v>2.0190000000000001</v>
      </c>
      <c r="E14" s="57">
        <v>3.8239999999999998</v>
      </c>
      <c r="F14" s="57">
        <v>3.5650000000000004</v>
      </c>
      <c r="G14" s="57">
        <v>4.5289999999999999</v>
      </c>
      <c r="H14" s="57">
        <v>5.5969999999999995</v>
      </c>
      <c r="I14" s="57">
        <v>7.1219999999999999</v>
      </c>
      <c r="J14" s="57">
        <v>10.196999999999999</v>
      </c>
      <c r="K14" s="57">
        <v>11.603999999999999</v>
      </c>
      <c r="L14" s="57">
        <v>38.578000000000003</v>
      </c>
      <c r="M14" s="57">
        <v>47.423999999999999</v>
      </c>
      <c r="N14" s="57">
        <v>61.266000000000005</v>
      </c>
      <c r="O14" s="57">
        <v>46.093000000000004</v>
      </c>
      <c r="P14" s="57">
        <v>32.412999999999997</v>
      </c>
      <c r="Q14" s="57">
        <v>28.692</v>
      </c>
      <c r="R14" s="57">
        <v>32.707000000000001</v>
      </c>
      <c r="S14" s="57">
        <v>24.06</v>
      </c>
      <c r="T14" s="57">
        <v>26.15</v>
      </c>
      <c r="U14" s="57">
        <v>26.560000000000002</v>
      </c>
      <c r="V14" s="57">
        <v>27.479999999999997</v>
      </c>
      <c r="W14" s="57">
        <v>20.774000000000001</v>
      </c>
      <c r="X14" s="57"/>
      <c r="Y14" s="57">
        <v>44.591000000000001</v>
      </c>
      <c r="Z14" s="58"/>
      <c r="AA14" s="59">
        <f t="shared" si="0"/>
        <v>507.96200000000005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1.381</v>
      </c>
      <c r="C16" s="62">
        <f t="shared" ref="C16:Z16" si="1">IF(LEN(C$2)&gt;0,SUM(C10:C15),"")</f>
        <v>1.3360000000000001</v>
      </c>
      <c r="D16" s="62">
        <f t="shared" si="1"/>
        <v>2.0190000000000001</v>
      </c>
      <c r="E16" s="62">
        <f t="shared" si="1"/>
        <v>3.8239999999999998</v>
      </c>
      <c r="F16" s="62">
        <f t="shared" si="1"/>
        <v>34.451999999999998</v>
      </c>
      <c r="G16" s="62">
        <f t="shared" si="1"/>
        <v>25.661999999999999</v>
      </c>
      <c r="H16" s="62">
        <f t="shared" si="1"/>
        <v>40.480000000000004</v>
      </c>
      <c r="I16" s="62">
        <f t="shared" si="1"/>
        <v>78.906999999999996</v>
      </c>
      <c r="J16" s="62">
        <f t="shared" si="1"/>
        <v>110.197</v>
      </c>
      <c r="K16" s="62">
        <f t="shared" si="1"/>
        <v>36.804000000000002</v>
      </c>
      <c r="L16" s="62">
        <f t="shared" si="1"/>
        <v>103.55500000000001</v>
      </c>
      <c r="M16" s="62">
        <f t="shared" si="1"/>
        <v>47.423999999999999</v>
      </c>
      <c r="N16" s="62">
        <f t="shared" si="1"/>
        <v>61.266000000000005</v>
      </c>
      <c r="O16" s="62">
        <f t="shared" si="1"/>
        <v>237.476</v>
      </c>
      <c r="P16" s="62">
        <f t="shared" si="1"/>
        <v>182.18399999999997</v>
      </c>
      <c r="Q16" s="62">
        <f t="shared" si="1"/>
        <v>61.914000000000001</v>
      </c>
      <c r="R16" s="62">
        <f t="shared" si="1"/>
        <v>61.606000000000002</v>
      </c>
      <c r="S16" s="62">
        <f t="shared" si="1"/>
        <v>40.001999999999995</v>
      </c>
      <c r="T16" s="62">
        <f t="shared" si="1"/>
        <v>45.006999999999998</v>
      </c>
      <c r="U16" s="62">
        <f t="shared" si="1"/>
        <v>43.268000000000001</v>
      </c>
      <c r="V16" s="62">
        <f t="shared" si="1"/>
        <v>27.479999999999997</v>
      </c>
      <c r="W16" s="62">
        <f t="shared" si="1"/>
        <v>20.774000000000001</v>
      </c>
      <c r="X16" s="62">
        <f t="shared" si="1"/>
        <v>0</v>
      </c>
      <c r="Y16" s="62">
        <f t="shared" si="1"/>
        <v>44.591000000000001</v>
      </c>
      <c r="Z16" s="63" t="str">
        <f t="shared" si="1"/>
        <v/>
      </c>
      <c r="AA16" s="64">
        <f>SUM(AA10:AA15)</f>
        <v>1311.6089999999999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28.634</v>
      </c>
      <c r="Y19" s="72"/>
      <c r="Z19" s="73"/>
      <c r="AA19" s="74">
        <f t="shared" ref="AA19:AA24" si="2">SUM(B19:Z19)</f>
        <v>28.634</v>
      </c>
    </row>
    <row r="20" spans="1:27" ht="25.15" customHeight="1" x14ac:dyDescent="0.2">
      <c r="A20" s="75" t="s">
        <v>15</v>
      </c>
      <c r="B20" s="76">
        <v>3.3</v>
      </c>
      <c r="C20" s="77">
        <v>3.2519999999999998</v>
      </c>
      <c r="D20" s="77">
        <v>4.5090000000000003</v>
      </c>
      <c r="E20" s="77">
        <v>6.5709999999999997</v>
      </c>
      <c r="F20" s="77">
        <v>1.514</v>
      </c>
      <c r="G20" s="77">
        <v>3.8029999999999999</v>
      </c>
      <c r="H20" s="77">
        <v>4.4820000000000002</v>
      </c>
      <c r="I20" s="77">
        <v>5.077</v>
      </c>
      <c r="J20" s="77">
        <v>5.2830000000000004</v>
      </c>
      <c r="K20" s="77">
        <v>5.2039999999999997</v>
      </c>
      <c r="L20" s="77">
        <v>5.1260000000000003</v>
      </c>
      <c r="M20" s="77">
        <v>5.008</v>
      </c>
      <c r="N20" s="77"/>
      <c r="O20" s="77"/>
      <c r="P20" s="77"/>
      <c r="Q20" s="77"/>
      <c r="R20" s="77"/>
      <c r="S20" s="77"/>
      <c r="T20" s="77"/>
      <c r="U20" s="77"/>
      <c r="V20" s="77">
        <v>0.80200000000000005</v>
      </c>
      <c r="W20" s="77">
        <v>1.611</v>
      </c>
      <c r="X20" s="77">
        <v>1.28</v>
      </c>
      <c r="Y20" s="77"/>
      <c r="Z20" s="78"/>
      <c r="AA20" s="79">
        <f t="shared" si="2"/>
        <v>56.821999999999996</v>
      </c>
    </row>
    <row r="21" spans="1:27" ht="25.15" customHeight="1" x14ac:dyDescent="0.2">
      <c r="A21" s="75" t="s">
        <v>16</v>
      </c>
      <c r="B21" s="80">
        <v>7.9480000000000004</v>
      </c>
      <c r="C21" s="81">
        <v>7.9650000000000007</v>
      </c>
      <c r="D21" s="81">
        <v>7.4980000000000002</v>
      </c>
      <c r="E21" s="81">
        <v>7.91</v>
      </c>
      <c r="F21" s="81">
        <v>6.7100000000000009</v>
      </c>
      <c r="G21" s="81">
        <v>7.4319999999999995</v>
      </c>
      <c r="H21" s="81">
        <v>5.81</v>
      </c>
      <c r="I21" s="81">
        <v>8.516</v>
      </c>
      <c r="J21" s="81">
        <v>9.4770000000000003</v>
      </c>
      <c r="K21" s="81">
        <v>10.362</v>
      </c>
      <c r="L21" s="81">
        <v>8.0849999999999991</v>
      </c>
      <c r="M21" s="81">
        <v>6.8369999999999997</v>
      </c>
      <c r="N21" s="81">
        <v>2.101</v>
      </c>
      <c r="O21" s="81">
        <v>2.3879999999999999</v>
      </c>
      <c r="P21" s="81">
        <v>1.53</v>
      </c>
      <c r="Q21" s="81">
        <v>1.4550000000000001</v>
      </c>
      <c r="R21" s="81">
        <v>1.258</v>
      </c>
      <c r="S21" s="81">
        <v>3.2050000000000001</v>
      </c>
      <c r="T21" s="81">
        <v>4.1829999999999998</v>
      </c>
      <c r="U21" s="81">
        <v>4.2089999999999996</v>
      </c>
      <c r="V21" s="81">
        <v>3.8650000000000002</v>
      </c>
      <c r="W21" s="81">
        <v>2.4769999999999999</v>
      </c>
      <c r="X21" s="81">
        <v>6.4760000000000009</v>
      </c>
      <c r="Y21" s="81">
        <v>3.5539999999999998</v>
      </c>
      <c r="Z21" s="78"/>
      <c r="AA21" s="79">
        <f t="shared" si="2"/>
        <v>131.25099999999998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11.248000000000001</v>
      </c>
      <c r="C25" s="88">
        <f t="shared" ref="C25:Z25" si="3">IF(LEN(C$2)&gt;0,SUM(C19:C24),"")</f>
        <v>11.217000000000001</v>
      </c>
      <c r="D25" s="88">
        <f t="shared" si="3"/>
        <v>12.007000000000001</v>
      </c>
      <c r="E25" s="88">
        <f t="shared" si="3"/>
        <v>14.481</v>
      </c>
      <c r="F25" s="88">
        <f t="shared" si="3"/>
        <v>8.2240000000000002</v>
      </c>
      <c r="G25" s="88">
        <f t="shared" si="3"/>
        <v>11.234999999999999</v>
      </c>
      <c r="H25" s="88">
        <f t="shared" si="3"/>
        <v>10.292</v>
      </c>
      <c r="I25" s="88">
        <f t="shared" si="3"/>
        <v>13.593</v>
      </c>
      <c r="J25" s="88">
        <f t="shared" si="3"/>
        <v>14.760000000000002</v>
      </c>
      <c r="K25" s="88">
        <f t="shared" si="3"/>
        <v>15.565999999999999</v>
      </c>
      <c r="L25" s="88">
        <f t="shared" si="3"/>
        <v>13.210999999999999</v>
      </c>
      <c r="M25" s="88">
        <f t="shared" si="3"/>
        <v>11.844999999999999</v>
      </c>
      <c r="N25" s="88">
        <f t="shared" si="3"/>
        <v>2.101</v>
      </c>
      <c r="O25" s="88">
        <f t="shared" si="3"/>
        <v>2.3879999999999999</v>
      </c>
      <c r="P25" s="88">
        <f t="shared" si="3"/>
        <v>1.53</v>
      </c>
      <c r="Q25" s="88">
        <f t="shared" si="3"/>
        <v>1.4550000000000001</v>
      </c>
      <c r="R25" s="88">
        <f t="shared" si="3"/>
        <v>1.258</v>
      </c>
      <c r="S25" s="88">
        <f t="shared" si="3"/>
        <v>3.2050000000000001</v>
      </c>
      <c r="T25" s="88">
        <f t="shared" si="3"/>
        <v>4.1829999999999998</v>
      </c>
      <c r="U25" s="88">
        <f t="shared" si="3"/>
        <v>4.2089999999999996</v>
      </c>
      <c r="V25" s="88">
        <f t="shared" si="3"/>
        <v>4.6669999999999998</v>
      </c>
      <c r="W25" s="88">
        <f t="shared" si="3"/>
        <v>4.0880000000000001</v>
      </c>
      <c r="X25" s="88">
        <f t="shared" si="3"/>
        <v>36.39</v>
      </c>
      <c r="Y25" s="88">
        <f t="shared" si="3"/>
        <v>3.5539999999999998</v>
      </c>
      <c r="Z25" s="89" t="str">
        <f t="shared" si="3"/>
        <v/>
      </c>
      <c r="AA25" s="90">
        <f>SUM(AA19:AA24)</f>
        <v>216.70699999999997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12.629</v>
      </c>
      <c r="C29" s="77">
        <v>12.553000000000001</v>
      </c>
      <c r="D29" s="77">
        <v>14.026</v>
      </c>
      <c r="E29" s="77">
        <v>18.305</v>
      </c>
      <c r="F29" s="77">
        <v>42.676000000000002</v>
      </c>
      <c r="G29" s="77">
        <v>36.896999999999998</v>
      </c>
      <c r="H29" s="77">
        <v>50.771999999999998</v>
      </c>
      <c r="I29" s="77">
        <v>92.5</v>
      </c>
      <c r="J29" s="77">
        <v>124.95699999999999</v>
      </c>
      <c r="K29" s="77">
        <v>52.37</v>
      </c>
      <c r="L29" s="77">
        <v>116.76600000000001</v>
      </c>
      <c r="M29" s="77">
        <v>59.268999999999998</v>
      </c>
      <c r="N29" s="77">
        <v>63.366999999999997</v>
      </c>
      <c r="O29" s="77">
        <v>239.864</v>
      </c>
      <c r="P29" s="77">
        <v>183.714</v>
      </c>
      <c r="Q29" s="77">
        <v>63.369</v>
      </c>
      <c r="R29" s="77">
        <v>62.863999999999997</v>
      </c>
      <c r="S29" s="77">
        <v>43.207000000000001</v>
      </c>
      <c r="T29" s="77">
        <v>49.19</v>
      </c>
      <c r="U29" s="77">
        <v>47.476999999999997</v>
      </c>
      <c r="V29" s="77">
        <v>32.146999999999998</v>
      </c>
      <c r="W29" s="77">
        <v>24.861999999999998</v>
      </c>
      <c r="X29" s="77">
        <v>36.39</v>
      </c>
      <c r="Y29" s="77">
        <v>48.145000000000003</v>
      </c>
      <c r="Z29" s="78"/>
      <c r="AA29" s="79">
        <f>SUM(B29:Z29)</f>
        <v>1528.3160000000003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12.629</v>
      </c>
      <c r="C31" s="62">
        <f t="shared" ref="C31:Z31" si="4">IF(LEN(C$2)&gt;0,SUM(C28:C30),"")</f>
        <v>12.553000000000001</v>
      </c>
      <c r="D31" s="62">
        <f t="shared" si="4"/>
        <v>14.026</v>
      </c>
      <c r="E31" s="62">
        <f t="shared" si="4"/>
        <v>18.305</v>
      </c>
      <c r="F31" s="62">
        <f t="shared" si="4"/>
        <v>42.676000000000002</v>
      </c>
      <c r="G31" s="62">
        <f t="shared" si="4"/>
        <v>36.896999999999998</v>
      </c>
      <c r="H31" s="62">
        <f t="shared" si="4"/>
        <v>50.771999999999998</v>
      </c>
      <c r="I31" s="62">
        <f t="shared" si="4"/>
        <v>92.5</v>
      </c>
      <c r="J31" s="62">
        <f t="shared" si="4"/>
        <v>124.95699999999999</v>
      </c>
      <c r="K31" s="62">
        <f t="shared" si="4"/>
        <v>52.37</v>
      </c>
      <c r="L31" s="62">
        <f t="shared" si="4"/>
        <v>116.76600000000001</v>
      </c>
      <c r="M31" s="62">
        <f t="shared" si="4"/>
        <v>59.268999999999998</v>
      </c>
      <c r="N31" s="62">
        <f t="shared" si="4"/>
        <v>63.366999999999997</v>
      </c>
      <c r="O31" s="62">
        <f t="shared" si="4"/>
        <v>239.864</v>
      </c>
      <c r="P31" s="62">
        <f t="shared" si="4"/>
        <v>183.714</v>
      </c>
      <c r="Q31" s="62">
        <f t="shared" si="4"/>
        <v>63.369</v>
      </c>
      <c r="R31" s="62">
        <f t="shared" si="4"/>
        <v>62.863999999999997</v>
      </c>
      <c r="S31" s="62">
        <f t="shared" si="4"/>
        <v>43.207000000000001</v>
      </c>
      <c r="T31" s="62">
        <f t="shared" si="4"/>
        <v>49.19</v>
      </c>
      <c r="U31" s="62">
        <f t="shared" si="4"/>
        <v>47.476999999999997</v>
      </c>
      <c r="V31" s="62">
        <f t="shared" si="4"/>
        <v>32.146999999999998</v>
      </c>
      <c r="W31" s="62">
        <f t="shared" si="4"/>
        <v>24.861999999999998</v>
      </c>
      <c r="X31" s="62">
        <f t="shared" si="4"/>
        <v>36.39</v>
      </c>
      <c r="Y31" s="62">
        <f t="shared" si="4"/>
        <v>48.145000000000003</v>
      </c>
      <c r="Z31" s="63" t="str">
        <f t="shared" si="4"/>
        <v/>
      </c>
      <c r="AA31" s="64">
        <f>SUM(AA28:AA30)</f>
        <v>1528.3160000000003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70.7</v>
      </c>
      <c r="C38" s="99">
        <v>63.7</v>
      </c>
      <c r="D38" s="99">
        <v>42.1</v>
      </c>
      <c r="E38" s="99">
        <v>28.2</v>
      </c>
      <c r="F38" s="99">
        <v>25</v>
      </c>
      <c r="G38" s="99">
        <v>16.899999999999999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70.7</v>
      </c>
      <c r="C39" s="88">
        <f t="shared" si="6"/>
        <v>63.7</v>
      </c>
      <c r="D39" s="88">
        <f t="shared" si="6"/>
        <v>42.1</v>
      </c>
      <c r="E39" s="88">
        <f t="shared" si="6"/>
        <v>28.2</v>
      </c>
      <c r="F39" s="88">
        <f t="shared" si="6"/>
        <v>25</v>
      </c>
      <c r="G39" s="88">
        <f t="shared" si="6"/>
        <v>16.899999999999999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70.7</v>
      </c>
      <c r="C46" s="99">
        <v>63.7</v>
      </c>
      <c r="D46" s="99">
        <v>42.1</v>
      </c>
      <c r="E46" s="99">
        <v>28.2</v>
      </c>
      <c r="F46" s="99">
        <v>25</v>
      </c>
      <c r="G46" s="99">
        <v>16.899999999999999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246.6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70.7</v>
      </c>
      <c r="C48" s="88">
        <f t="shared" ref="C48:Z48" si="8">IF(LEN(C$2)&gt;0,SUM(C42:C47),"")</f>
        <v>63.7</v>
      </c>
      <c r="D48" s="88">
        <f t="shared" si="8"/>
        <v>42.1</v>
      </c>
      <c r="E48" s="88">
        <f t="shared" si="8"/>
        <v>28.2</v>
      </c>
      <c r="F48" s="88">
        <f t="shared" si="8"/>
        <v>25</v>
      </c>
      <c r="G48" s="88">
        <f t="shared" si="8"/>
        <v>16.899999999999999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246.6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83.329000000000008</v>
      </c>
      <c r="C51" s="88">
        <f t="shared" si="10"/>
        <v>76.253</v>
      </c>
      <c r="D51" s="88">
        <f t="shared" si="10"/>
        <v>56.126000000000005</v>
      </c>
      <c r="E51" s="88">
        <f t="shared" si="10"/>
        <v>46.504999999999995</v>
      </c>
      <c r="F51" s="88">
        <f t="shared" si="10"/>
        <v>67.676000000000002</v>
      </c>
      <c r="G51" s="88">
        <f t="shared" si="10"/>
        <v>53.796999999999997</v>
      </c>
      <c r="H51" s="88">
        <f t="shared" si="10"/>
        <v>50.772000000000006</v>
      </c>
      <c r="I51" s="88">
        <f t="shared" si="10"/>
        <v>92.5</v>
      </c>
      <c r="J51" s="88">
        <f t="shared" si="10"/>
        <v>124.95700000000001</v>
      </c>
      <c r="K51" s="88">
        <f t="shared" si="10"/>
        <v>52.370000000000005</v>
      </c>
      <c r="L51" s="88">
        <f t="shared" si="10"/>
        <v>116.76600000000001</v>
      </c>
      <c r="M51" s="88">
        <f t="shared" si="10"/>
        <v>59.268999999999998</v>
      </c>
      <c r="N51" s="88">
        <f t="shared" si="10"/>
        <v>63.367000000000004</v>
      </c>
      <c r="O51" s="88">
        <f t="shared" si="10"/>
        <v>239.864</v>
      </c>
      <c r="P51" s="88">
        <f t="shared" si="10"/>
        <v>183.71399999999997</v>
      </c>
      <c r="Q51" s="88">
        <f t="shared" si="10"/>
        <v>63.369</v>
      </c>
      <c r="R51" s="88">
        <f t="shared" si="10"/>
        <v>62.864000000000004</v>
      </c>
      <c r="S51" s="88">
        <f t="shared" si="10"/>
        <v>43.206999999999994</v>
      </c>
      <c r="T51" s="88">
        <f t="shared" si="10"/>
        <v>49.19</v>
      </c>
      <c r="U51" s="88">
        <f t="shared" si="10"/>
        <v>47.477000000000004</v>
      </c>
      <c r="V51" s="88">
        <f t="shared" si="10"/>
        <v>32.146999999999998</v>
      </c>
      <c r="W51" s="88">
        <f t="shared" si="10"/>
        <v>24.862000000000002</v>
      </c>
      <c r="X51" s="88">
        <f t="shared" si="10"/>
        <v>36.39</v>
      </c>
      <c r="Y51" s="88">
        <f t="shared" si="10"/>
        <v>48.145000000000003</v>
      </c>
      <c r="Z51" s="89" t="str">
        <f t="shared" si="10"/>
        <v/>
      </c>
      <c r="AA51" s="104">
        <f>SUM(B51:Z51)</f>
        <v>1774.9159999999997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83.301000000000002</v>
      </c>
      <c r="C4" s="18">
        <v>76.272000000000006</v>
      </c>
      <c r="D4" s="18">
        <v>56.08</v>
      </c>
      <c r="E4" s="18">
        <v>46.489000000000004</v>
      </c>
      <c r="F4" s="18">
        <v>67.676000000000002</v>
      </c>
      <c r="G4" s="18">
        <v>53.797000000000004</v>
      </c>
      <c r="H4" s="18">
        <v>50.771999999999998</v>
      </c>
      <c r="I4" s="18">
        <v>92.5</v>
      </c>
      <c r="J4" s="18">
        <v>125.00199999999998</v>
      </c>
      <c r="K4" s="18">
        <v>52.347999999999999</v>
      </c>
      <c r="L4" s="18">
        <v>116.80800000000001</v>
      </c>
      <c r="M4" s="18">
        <v>59.268999999999998</v>
      </c>
      <c r="N4" s="18">
        <v>63.381999999999991</v>
      </c>
      <c r="O4" s="18">
        <v>239.83199999999999</v>
      </c>
      <c r="P4" s="18">
        <v>183.76</v>
      </c>
      <c r="Q4" s="18">
        <v>63.369</v>
      </c>
      <c r="R4" s="18">
        <v>62.864000000000004</v>
      </c>
      <c r="S4" s="18">
        <v>43.207000000000001</v>
      </c>
      <c r="T4" s="18">
        <v>49.19</v>
      </c>
      <c r="U4" s="18">
        <v>47.477000000000004</v>
      </c>
      <c r="V4" s="18">
        <v>32.146999999999998</v>
      </c>
      <c r="W4" s="18">
        <v>24.862000000000002</v>
      </c>
      <c r="X4" s="18">
        <v>36.39</v>
      </c>
      <c r="Y4" s="18">
        <v>48.145000000000003</v>
      </c>
      <c r="Z4" s="19"/>
      <c r="AA4" s="20">
        <f>SUM(B4:Z4)</f>
        <v>1774.9390000000001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</v>
      </c>
      <c r="C7" s="28">
        <v>85.6</v>
      </c>
      <c r="D7" s="28">
        <v>83.47</v>
      </c>
      <c r="E7" s="28">
        <v>90</v>
      </c>
      <c r="F7" s="28">
        <v>102.07</v>
      </c>
      <c r="G7" s="28">
        <v>109.1</v>
      </c>
      <c r="H7" s="28">
        <v>130.47</v>
      </c>
      <c r="I7" s="28">
        <v>124.65</v>
      </c>
      <c r="J7" s="28">
        <v>115.74</v>
      </c>
      <c r="K7" s="28">
        <v>107.3</v>
      </c>
      <c r="L7" s="28">
        <v>109.68</v>
      </c>
      <c r="M7" s="28">
        <v>95.21</v>
      </c>
      <c r="N7" s="28">
        <v>103.96</v>
      </c>
      <c r="O7" s="28">
        <v>110.46</v>
      </c>
      <c r="P7" s="28">
        <v>109.95</v>
      </c>
      <c r="Q7" s="28">
        <v>109.68</v>
      </c>
      <c r="R7" s="28">
        <v>107.66</v>
      </c>
      <c r="S7" s="28">
        <v>107.66</v>
      </c>
      <c r="T7" s="28">
        <v>107.66</v>
      </c>
      <c r="U7" s="28">
        <v>107.66</v>
      </c>
      <c r="V7" s="28">
        <v>101.58</v>
      </c>
      <c r="W7" s="28">
        <v>82.5</v>
      </c>
      <c r="X7" s="28">
        <v>63.4</v>
      </c>
      <c r="Y7" s="28">
        <v>81.75</v>
      </c>
      <c r="Z7" s="29"/>
      <c r="AA7" s="30">
        <f>IF(SUM(B7:Z7)&lt;&gt;0,AVERAGEIF(B7:Z7,"&lt;&gt;"""),"")</f>
        <v>101.55041666666669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0.42</v>
      </c>
      <c r="D14" s="57"/>
      <c r="E14" s="57"/>
      <c r="F14" s="57"/>
      <c r="G14" s="57"/>
      <c r="H14" s="57"/>
      <c r="I14" s="57"/>
      <c r="J14" s="57"/>
      <c r="K14" s="57">
        <v>2</v>
      </c>
      <c r="L14" s="57"/>
      <c r="M14" s="57"/>
      <c r="N14" s="57"/>
      <c r="O14" s="57"/>
      <c r="P14" s="57"/>
      <c r="Q14" s="57"/>
      <c r="R14" s="57"/>
      <c r="S14" s="57"/>
      <c r="T14" s="57">
        <v>1</v>
      </c>
      <c r="U14" s="57"/>
      <c r="V14" s="57"/>
      <c r="W14" s="57">
        <v>2.2199999999999998</v>
      </c>
      <c r="X14" s="57">
        <v>20.984999999999999</v>
      </c>
      <c r="Y14" s="57">
        <v>3.036</v>
      </c>
      <c r="Z14" s="58"/>
      <c r="AA14" s="59">
        <f t="shared" si="0"/>
        <v>29.661000000000001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0.42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</v>
      </c>
      <c r="U16" s="62">
        <f t="shared" si="1"/>
        <v>0</v>
      </c>
      <c r="V16" s="62">
        <f t="shared" si="1"/>
        <v>0</v>
      </c>
      <c r="W16" s="62">
        <f t="shared" si="1"/>
        <v>2.2199999999999998</v>
      </c>
      <c r="X16" s="62">
        <f t="shared" si="1"/>
        <v>20.984999999999999</v>
      </c>
      <c r="Y16" s="62">
        <f t="shared" si="1"/>
        <v>3.036</v>
      </c>
      <c r="Z16" s="63" t="str">
        <f t="shared" si="1"/>
        <v/>
      </c>
      <c r="AA16" s="64">
        <f>SUM(AA10:AA15)</f>
        <v>29.661000000000001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7.5750000000000002</v>
      </c>
      <c r="C20" s="77">
        <v>7.3029999999999999</v>
      </c>
      <c r="D20" s="77">
        <v>7.5739999999999998</v>
      </c>
      <c r="E20" s="77">
        <v>7.5739999999999998</v>
      </c>
      <c r="F20" s="77">
        <v>8.536999999999999</v>
      </c>
      <c r="G20" s="77">
        <v>14.414</v>
      </c>
      <c r="H20" s="77">
        <v>18.460999999999999</v>
      </c>
      <c r="I20" s="77">
        <v>5.1580000000000004</v>
      </c>
      <c r="J20" s="77">
        <v>5.8550000000000004</v>
      </c>
      <c r="K20" s="77">
        <v>0.17299999999999999</v>
      </c>
      <c r="L20" s="77">
        <v>0.17300000000000001</v>
      </c>
      <c r="M20" s="77">
        <v>0.17300000000000001</v>
      </c>
      <c r="N20" s="77">
        <v>16.582999999999998</v>
      </c>
      <c r="O20" s="77">
        <v>19.081</v>
      </c>
      <c r="P20" s="77">
        <v>19.071999999999999</v>
      </c>
      <c r="Q20" s="77">
        <v>16.561999999999998</v>
      </c>
      <c r="R20" s="77">
        <v>16.560000000000002</v>
      </c>
      <c r="S20" s="77">
        <v>15.307</v>
      </c>
      <c r="T20" s="77">
        <v>16.555</v>
      </c>
      <c r="U20" s="77">
        <v>16.553000000000001</v>
      </c>
      <c r="V20" s="77">
        <v>14.053000000000001</v>
      </c>
      <c r="W20" s="77">
        <v>14.045999999999999</v>
      </c>
      <c r="X20" s="77">
        <v>14.044</v>
      </c>
      <c r="Y20" s="77">
        <v>17.195999999999998</v>
      </c>
      <c r="Z20" s="78"/>
      <c r="AA20" s="79">
        <f t="shared" si="2"/>
        <v>278.58199999999999</v>
      </c>
    </row>
    <row r="21" spans="1:27" ht="25.15" customHeight="1" x14ac:dyDescent="0.2">
      <c r="A21" s="75" t="s">
        <v>16</v>
      </c>
      <c r="B21" s="80">
        <v>75.725999999999999</v>
      </c>
      <c r="C21" s="81">
        <v>68.549000000000007</v>
      </c>
      <c r="D21" s="81">
        <v>48.506</v>
      </c>
      <c r="E21" s="81">
        <v>38.915000000000006</v>
      </c>
      <c r="F21" s="81">
        <v>59.139000000000003</v>
      </c>
      <c r="G21" s="81">
        <v>39.383000000000003</v>
      </c>
      <c r="H21" s="81">
        <v>32.311</v>
      </c>
      <c r="I21" s="81">
        <v>87.341999999999999</v>
      </c>
      <c r="J21" s="81">
        <v>60.847000000000001</v>
      </c>
      <c r="K21" s="81">
        <v>16.475000000000001</v>
      </c>
      <c r="L21" s="81">
        <v>17.934999999999999</v>
      </c>
      <c r="M21" s="81">
        <v>24.695999999999998</v>
      </c>
      <c r="N21" s="81">
        <v>37.099000000000004</v>
      </c>
      <c r="O21" s="81">
        <v>65.950999999999993</v>
      </c>
      <c r="P21" s="81">
        <v>83.188000000000002</v>
      </c>
      <c r="Q21" s="81">
        <v>46.807000000000002</v>
      </c>
      <c r="R21" s="81">
        <v>46.304000000000002</v>
      </c>
      <c r="S21" s="81">
        <v>27.9</v>
      </c>
      <c r="T21" s="81">
        <v>31.634999999999998</v>
      </c>
      <c r="U21" s="81">
        <v>30.923999999999999</v>
      </c>
      <c r="V21" s="81">
        <v>18.094000000000001</v>
      </c>
      <c r="W21" s="81">
        <v>8.5960000000000001</v>
      </c>
      <c r="X21" s="81">
        <v>1.361</v>
      </c>
      <c r="Y21" s="81">
        <v>27.913</v>
      </c>
      <c r="Z21" s="78"/>
      <c r="AA21" s="79">
        <f t="shared" si="2"/>
        <v>995.596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83.301000000000002</v>
      </c>
      <c r="C25" s="88">
        <f t="shared" si="3"/>
        <v>75.852000000000004</v>
      </c>
      <c r="D25" s="88">
        <f t="shared" si="3"/>
        <v>56.08</v>
      </c>
      <c r="E25" s="88">
        <f t="shared" si="3"/>
        <v>46.489000000000004</v>
      </c>
      <c r="F25" s="88">
        <f t="shared" si="3"/>
        <v>67.676000000000002</v>
      </c>
      <c r="G25" s="88">
        <f t="shared" si="3"/>
        <v>53.797000000000004</v>
      </c>
      <c r="H25" s="88">
        <f t="shared" si="3"/>
        <v>50.771999999999998</v>
      </c>
      <c r="I25" s="88">
        <f t="shared" si="3"/>
        <v>92.5</v>
      </c>
      <c r="J25" s="88">
        <f t="shared" si="3"/>
        <v>66.701999999999998</v>
      </c>
      <c r="K25" s="88">
        <f t="shared" si="3"/>
        <v>16.648</v>
      </c>
      <c r="L25" s="88">
        <f t="shared" si="3"/>
        <v>18.107999999999997</v>
      </c>
      <c r="M25" s="88">
        <f t="shared" si="3"/>
        <v>24.868999999999996</v>
      </c>
      <c r="N25" s="88">
        <f t="shared" si="3"/>
        <v>53.682000000000002</v>
      </c>
      <c r="O25" s="88">
        <f t="shared" si="3"/>
        <v>85.031999999999996</v>
      </c>
      <c r="P25" s="88">
        <f t="shared" si="3"/>
        <v>102.26</v>
      </c>
      <c r="Q25" s="88">
        <f t="shared" si="3"/>
        <v>63.369</v>
      </c>
      <c r="R25" s="88">
        <f t="shared" si="3"/>
        <v>62.864000000000004</v>
      </c>
      <c r="S25" s="88">
        <f t="shared" si="3"/>
        <v>43.207000000000001</v>
      </c>
      <c r="T25" s="88">
        <f t="shared" si="3"/>
        <v>48.19</v>
      </c>
      <c r="U25" s="88">
        <f t="shared" si="3"/>
        <v>47.477000000000004</v>
      </c>
      <c r="V25" s="88">
        <f t="shared" si="3"/>
        <v>32.147000000000006</v>
      </c>
      <c r="W25" s="88">
        <f t="shared" si="3"/>
        <v>22.641999999999999</v>
      </c>
      <c r="X25" s="88">
        <f t="shared" si="3"/>
        <v>15.405000000000001</v>
      </c>
      <c r="Y25" s="88">
        <f t="shared" si="3"/>
        <v>45.108999999999995</v>
      </c>
      <c r="Z25" s="89">
        <f t="shared" si="3"/>
        <v>0</v>
      </c>
      <c r="AA25" s="90">
        <f t="shared" si="3"/>
        <v>1274.1779999999999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83.301000000000002</v>
      </c>
      <c r="C29" s="77">
        <v>76.272000000000006</v>
      </c>
      <c r="D29" s="77">
        <v>56.08</v>
      </c>
      <c r="E29" s="77">
        <v>46.488999999999997</v>
      </c>
      <c r="F29" s="77">
        <v>67.676000000000002</v>
      </c>
      <c r="G29" s="77">
        <v>53.796999999999997</v>
      </c>
      <c r="H29" s="77">
        <v>50.771999999999998</v>
      </c>
      <c r="I29" s="77">
        <v>92.5</v>
      </c>
      <c r="J29" s="77">
        <v>66.701999999999998</v>
      </c>
      <c r="K29" s="77">
        <v>18.648</v>
      </c>
      <c r="L29" s="77">
        <v>18.108000000000001</v>
      </c>
      <c r="M29" s="77">
        <v>24.869</v>
      </c>
      <c r="N29" s="77">
        <v>53.682000000000002</v>
      </c>
      <c r="O29" s="77">
        <v>85.031999999999996</v>
      </c>
      <c r="P29" s="77">
        <v>102.26</v>
      </c>
      <c r="Q29" s="77">
        <v>63.369</v>
      </c>
      <c r="R29" s="77">
        <v>62.863999999999997</v>
      </c>
      <c r="S29" s="77">
        <v>43.207000000000001</v>
      </c>
      <c r="T29" s="77">
        <v>49.19</v>
      </c>
      <c r="U29" s="77">
        <v>47.476999999999997</v>
      </c>
      <c r="V29" s="77">
        <v>32.146999999999998</v>
      </c>
      <c r="W29" s="77">
        <v>24.861999999999998</v>
      </c>
      <c r="X29" s="77">
        <v>36.39</v>
      </c>
      <c r="Y29" s="77">
        <v>48.145000000000003</v>
      </c>
      <c r="Z29" s="78"/>
      <c r="AA29" s="79">
        <f>SUM(B29:Z29)</f>
        <v>1303.8390000000004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83.301000000000002</v>
      </c>
      <c r="C31" s="62">
        <f t="shared" si="4"/>
        <v>76.272000000000006</v>
      </c>
      <c r="D31" s="62">
        <f t="shared" si="4"/>
        <v>56.08</v>
      </c>
      <c r="E31" s="62">
        <f t="shared" si="4"/>
        <v>46.488999999999997</v>
      </c>
      <c r="F31" s="62">
        <f t="shared" si="4"/>
        <v>67.676000000000002</v>
      </c>
      <c r="G31" s="62">
        <f t="shared" si="4"/>
        <v>53.796999999999997</v>
      </c>
      <c r="H31" s="62">
        <f t="shared" si="4"/>
        <v>50.771999999999998</v>
      </c>
      <c r="I31" s="62">
        <f t="shared" si="4"/>
        <v>92.5</v>
      </c>
      <c r="J31" s="62">
        <f t="shared" si="4"/>
        <v>66.701999999999998</v>
      </c>
      <c r="K31" s="62">
        <f t="shared" si="4"/>
        <v>18.648</v>
      </c>
      <c r="L31" s="62">
        <f t="shared" si="4"/>
        <v>18.108000000000001</v>
      </c>
      <c r="M31" s="62">
        <f t="shared" si="4"/>
        <v>24.869</v>
      </c>
      <c r="N31" s="62">
        <f t="shared" si="4"/>
        <v>53.682000000000002</v>
      </c>
      <c r="O31" s="62">
        <f t="shared" si="4"/>
        <v>85.031999999999996</v>
      </c>
      <c r="P31" s="62">
        <f t="shared" si="4"/>
        <v>102.26</v>
      </c>
      <c r="Q31" s="62">
        <f t="shared" si="4"/>
        <v>63.369</v>
      </c>
      <c r="R31" s="62">
        <f t="shared" si="4"/>
        <v>62.863999999999997</v>
      </c>
      <c r="S31" s="62">
        <f t="shared" si="4"/>
        <v>43.207000000000001</v>
      </c>
      <c r="T31" s="62">
        <f t="shared" si="4"/>
        <v>49.19</v>
      </c>
      <c r="U31" s="62">
        <f t="shared" si="4"/>
        <v>47.476999999999997</v>
      </c>
      <c r="V31" s="62">
        <f t="shared" si="4"/>
        <v>32.146999999999998</v>
      </c>
      <c r="W31" s="62">
        <f t="shared" si="4"/>
        <v>24.861999999999998</v>
      </c>
      <c r="X31" s="62">
        <f t="shared" si="4"/>
        <v>36.39</v>
      </c>
      <c r="Y31" s="62">
        <f t="shared" si="4"/>
        <v>48.145000000000003</v>
      </c>
      <c r="Z31" s="63">
        <f t="shared" si="4"/>
        <v>0</v>
      </c>
      <c r="AA31" s="64">
        <f t="shared" si="4"/>
        <v>1303.8390000000004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58.3</v>
      </c>
      <c r="K38" s="99">
        <v>33.700000000000003</v>
      </c>
      <c r="L38" s="99">
        <v>98.7</v>
      </c>
      <c r="M38" s="99">
        <v>34.4</v>
      </c>
      <c r="N38" s="99">
        <v>9.6999999999999993</v>
      </c>
      <c r="O38" s="99">
        <v>154.80000000000001</v>
      </c>
      <c r="P38" s="99">
        <v>81.5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58.3</v>
      </c>
      <c r="K39" s="88">
        <f t="shared" si="6"/>
        <v>33.700000000000003</v>
      </c>
      <c r="L39" s="88">
        <f t="shared" si="6"/>
        <v>98.7</v>
      </c>
      <c r="M39" s="88">
        <f t="shared" si="6"/>
        <v>34.4</v>
      </c>
      <c r="N39" s="88">
        <f t="shared" si="6"/>
        <v>9.6999999999999993</v>
      </c>
      <c r="O39" s="88">
        <f t="shared" si="6"/>
        <v>154.80000000000001</v>
      </c>
      <c r="P39" s="88">
        <f t="shared" si="6"/>
        <v>81.5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58.3</v>
      </c>
      <c r="K46" s="99">
        <v>33.700000000000003</v>
      </c>
      <c r="L46" s="99">
        <v>98.7</v>
      </c>
      <c r="M46" s="99">
        <v>34.4</v>
      </c>
      <c r="N46" s="99">
        <v>9.6999999999999993</v>
      </c>
      <c r="O46" s="99">
        <v>154.80000000000001</v>
      </c>
      <c r="P46" s="99">
        <v>81.5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471.1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58.3</v>
      </c>
      <c r="K48" s="88">
        <f t="shared" si="8"/>
        <v>33.700000000000003</v>
      </c>
      <c r="L48" s="88">
        <f t="shared" si="8"/>
        <v>98.7</v>
      </c>
      <c r="M48" s="88">
        <f t="shared" si="8"/>
        <v>34.4</v>
      </c>
      <c r="N48" s="88">
        <f t="shared" si="8"/>
        <v>9.6999999999999993</v>
      </c>
      <c r="O48" s="88">
        <f t="shared" si="8"/>
        <v>154.80000000000001</v>
      </c>
      <c r="P48" s="88">
        <f t="shared" si="8"/>
        <v>81.5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471.1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83.301000000000002</v>
      </c>
      <c r="C51" s="88">
        <f t="shared" si="10"/>
        <v>76.272000000000006</v>
      </c>
      <c r="D51" s="88">
        <f t="shared" si="10"/>
        <v>56.08</v>
      </c>
      <c r="E51" s="88">
        <f t="shared" si="10"/>
        <v>46.489000000000004</v>
      </c>
      <c r="F51" s="88">
        <f t="shared" si="10"/>
        <v>67.676000000000002</v>
      </c>
      <c r="G51" s="88">
        <f t="shared" si="10"/>
        <v>53.797000000000004</v>
      </c>
      <c r="H51" s="88">
        <f t="shared" si="10"/>
        <v>50.771999999999998</v>
      </c>
      <c r="I51" s="88">
        <f t="shared" si="10"/>
        <v>92.5</v>
      </c>
      <c r="J51" s="88">
        <f t="shared" si="10"/>
        <v>125.002</v>
      </c>
      <c r="K51" s="88">
        <f t="shared" si="10"/>
        <v>52.347999999999999</v>
      </c>
      <c r="L51" s="88">
        <f t="shared" si="10"/>
        <v>116.80799999999999</v>
      </c>
      <c r="M51" s="88">
        <f t="shared" si="10"/>
        <v>59.268999999999991</v>
      </c>
      <c r="N51" s="88">
        <f t="shared" si="10"/>
        <v>63.382000000000005</v>
      </c>
      <c r="O51" s="88">
        <f t="shared" si="10"/>
        <v>239.83199999999999</v>
      </c>
      <c r="P51" s="88">
        <f t="shared" si="10"/>
        <v>183.76</v>
      </c>
      <c r="Q51" s="88">
        <f t="shared" si="10"/>
        <v>63.369</v>
      </c>
      <c r="R51" s="88">
        <f t="shared" si="10"/>
        <v>62.864000000000004</v>
      </c>
      <c r="S51" s="88">
        <f t="shared" si="10"/>
        <v>43.207000000000001</v>
      </c>
      <c r="T51" s="88">
        <f t="shared" si="10"/>
        <v>49.19</v>
      </c>
      <c r="U51" s="88">
        <f t="shared" si="10"/>
        <v>47.477000000000004</v>
      </c>
      <c r="V51" s="88">
        <f t="shared" si="10"/>
        <v>32.147000000000006</v>
      </c>
      <c r="W51" s="88">
        <f t="shared" si="10"/>
        <v>24.861999999999998</v>
      </c>
      <c r="X51" s="88">
        <f t="shared" si="10"/>
        <v>36.39</v>
      </c>
      <c r="Y51" s="88">
        <f t="shared" si="10"/>
        <v>48.144999999999996</v>
      </c>
      <c r="Z51" s="89">
        <f t="shared" si="10"/>
        <v>0</v>
      </c>
      <c r="AA51" s="104">
        <f>SUM(B51:Z51)</f>
        <v>1774.9390000000001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-70.7</v>
      </c>
      <c r="C4" s="18">
        <v>-63.7</v>
      </c>
      <c r="D4" s="18">
        <v>-42.1</v>
      </c>
      <c r="E4" s="18">
        <v>-28.2</v>
      </c>
      <c r="F4" s="18">
        <v>-25</v>
      </c>
      <c r="G4" s="18">
        <v>-16.899999999999999</v>
      </c>
      <c r="H4" s="18"/>
      <c r="I4" s="18"/>
      <c r="J4" s="18">
        <v>58.3</v>
      </c>
      <c r="K4" s="18">
        <v>33.700000000000003</v>
      </c>
      <c r="L4" s="18">
        <v>98.7</v>
      </c>
      <c r="M4" s="18">
        <v>34.4</v>
      </c>
      <c r="N4" s="18">
        <v>9.6999999999999993</v>
      </c>
      <c r="O4" s="18">
        <v>154.80000000000001</v>
      </c>
      <c r="P4" s="18">
        <v>81.5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224.5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</v>
      </c>
      <c r="C7" s="117">
        <v>85.6</v>
      </c>
      <c r="D7" s="117">
        <v>83.47</v>
      </c>
      <c r="E7" s="117">
        <v>90</v>
      </c>
      <c r="F7" s="117">
        <v>102.07</v>
      </c>
      <c r="G7" s="117">
        <v>109.1</v>
      </c>
      <c r="H7" s="117">
        <v>130.47</v>
      </c>
      <c r="I7" s="117">
        <v>124.65</v>
      </c>
      <c r="J7" s="117">
        <v>115.74</v>
      </c>
      <c r="K7" s="117">
        <v>107.3</v>
      </c>
      <c r="L7" s="117">
        <v>109.68</v>
      </c>
      <c r="M7" s="117">
        <v>95.21</v>
      </c>
      <c r="N7" s="117">
        <v>103.96</v>
      </c>
      <c r="O7" s="117">
        <v>110.46</v>
      </c>
      <c r="P7" s="117">
        <v>109.95</v>
      </c>
      <c r="Q7" s="117">
        <v>109.68</v>
      </c>
      <c r="R7" s="117">
        <v>107.66</v>
      </c>
      <c r="S7" s="117">
        <v>107.66</v>
      </c>
      <c r="T7" s="117">
        <v>107.66</v>
      </c>
      <c r="U7" s="117">
        <v>107.66</v>
      </c>
      <c r="V7" s="117">
        <v>101.58</v>
      </c>
      <c r="W7" s="117">
        <v>82.5</v>
      </c>
      <c r="X7" s="117">
        <v>63.4</v>
      </c>
      <c r="Y7" s="117">
        <v>81.75</v>
      </c>
      <c r="Z7" s="118"/>
      <c r="AA7" s="119">
        <f>IF(SUM(B7:Z7)&lt;&gt;0,AVERAGEIF(B7:Z7,"&lt;&gt;"""),"")</f>
        <v>101.55041666666669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70.7</v>
      </c>
      <c r="C15" s="133">
        <v>63.7</v>
      </c>
      <c r="D15" s="133">
        <v>42.1</v>
      </c>
      <c r="E15" s="133">
        <v>28.2</v>
      </c>
      <c r="F15" s="133">
        <v>25</v>
      </c>
      <c r="G15" s="133">
        <v>16.899999999999999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246.6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70.7</v>
      </c>
      <c r="C16" s="135">
        <f t="shared" si="1"/>
        <v>63.7</v>
      </c>
      <c r="D16" s="135">
        <f t="shared" si="1"/>
        <v>42.1</v>
      </c>
      <c r="E16" s="135">
        <f t="shared" si="1"/>
        <v>28.2</v>
      </c>
      <c r="F16" s="135">
        <f t="shared" si="1"/>
        <v>25</v>
      </c>
      <c r="G16" s="135">
        <f t="shared" si="1"/>
        <v>16.899999999999999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58.3</v>
      </c>
      <c r="K23" s="133">
        <v>33.700000000000003</v>
      </c>
      <c r="L23" s="133">
        <v>98.7</v>
      </c>
      <c r="M23" s="133">
        <v>34.4</v>
      </c>
      <c r="N23" s="133">
        <v>9.6999999999999993</v>
      </c>
      <c r="O23" s="133">
        <v>154.80000000000001</v>
      </c>
      <c r="P23" s="133">
        <v>81.5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58.3</v>
      </c>
      <c r="K24" s="135">
        <f t="shared" si="3"/>
        <v>33.700000000000003</v>
      </c>
      <c r="L24" s="135">
        <f t="shared" si="3"/>
        <v>98.7</v>
      </c>
      <c r="M24" s="135">
        <f t="shared" si="3"/>
        <v>34.4</v>
      </c>
      <c r="N24" s="135">
        <f t="shared" si="3"/>
        <v>9.6999999999999993</v>
      </c>
      <c r="O24" s="135">
        <f t="shared" si="3"/>
        <v>154.80000000000001</v>
      </c>
      <c r="P24" s="135">
        <f t="shared" si="3"/>
        <v>81.5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471.1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2023-12-12T21:22:31Z</dcterms:created>
  <dcterms:modified xsi:type="dcterms:W3CDTF">2023-12-12T21:22:32Z</dcterms:modified>
</cp:coreProperties>
</file>