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6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<sst xmlns="http://schemas.openxmlformats.org/spreadsheetml/2006/main" count="117" uniqueCount="53">
  <si>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11/12/2023 23:24:17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</si>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</sst>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31E-440A-877F-CA8D2BF6956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31E-440A-877F-CA8D2BF6956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55.192999999999998</c:v>
                </c:pt>
                <c:pt idx="9">
                  <c:v>45.988999999999997</c:v>
                </c:pt>
                <c:pt idx="10">
                  <c:v>11.333</c:v>
                </c:pt>
                <c:pt idx="11">
                  <c:v>54.411999999999999</c:v>
                </c:pt>
                <c:pt idx="12">
                  <c:v>5.883</c:v>
                </c:pt>
                <c:pt idx="13">
                  <c:v>16.667000000000002</c:v>
                </c:pt>
                <c:pt idx="14">
                  <c:v>18.164999999999999</c:v>
                </c:pt>
                <c:pt idx="15">
                  <c:v>30.712</c:v>
                </c:pt>
                <c:pt idx="18">
                  <c:v>35.42</c:v>
                </c:pt>
                <c:pt idx="19">
                  <c:v>42.34</c:v>
                </c:pt>
                <c:pt idx="20">
                  <c:v>54.8</c:v>
                </c:pt>
                <c:pt idx="21">
                  <c:v>90.85</c:v>
                </c:pt>
                <c:pt idx="22">
                  <c:v>41.905999999999999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1E-440A-877F-CA8D2BF6956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26.2</c:v>
                </c:pt>
                <c:pt idx="2">
                  <c:v>28.4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29.9</c:v>
                </c:pt>
                <c:pt idx="9">
                  <c:v>10.9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1E-440A-877F-CA8D2BF6956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16.633000000000003</c:v>
                </c:pt>
                <c:pt idx="1">
                  <c:v>11.068999999999999</c:v>
                </c:pt>
                <c:pt idx="2">
                  <c:v>4.673</c:v>
                </c:pt>
                <c:pt idx="3">
                  <c:v>19.810000000000002</c:v>
                </c:pt>
                <c:pt idx="4">
                  <c:v>47.524999999999999</c:v>
                </c:pt>
                <c:pt idx="5">
                  <c:v>64.141999999999996</c:v>
                </c:pt>
                <c:pt idx="6">
                  <c:v>41.22</c:v>
                </c:pt>
                <c:pt idx="7">
                  <c:v>31.276</c:v>
                </c:pt>
                <c:pt idx="8">
                  <c:v>17.969000000000001</c:v>
                </c:pt>
                <c:pt idx="9">
                  <c:v>10.843999999999999</c:v>
                </c:pt>
                <c:pt idx="10">
                  <c:v>5.7140000000000004</c:v>
                </c:pt>
                <c:pt idx="11">
                  <c:v>8.0239999999999991</c:v>
                </c:pt>
                <c:pt idx="12">
                  <c:v>26.489000000000001</c:v>
                </c:pt>
                <c:pt idx="13">
                  <c:v>22.541999999999994</c:v>
                </c:pt>
                <c:pt idx="14">
                  <c:v>22.183000000000003</c:v>
                </c:pt>
                <c:pt idx="15">
                  <c:v>18.422000000000001</c:v>
                </c:pt>
                <c:pt idx="16">
                  <c:v>9.0399999999999991</c:v>
                </c:pt>
                <c:pt idx="17">
                  <c:v>4.92</c:v>
                </c:pt>
                <c:pt idx="18">
                  <c:v>4.1079999999999997</c:v>
                </c:pt>
                <c:pt idx="19">
                  <c:v>5.27</c:v>
                </c:pt>
                <c:pt idx="20">
                  <c:v>7.9109999999999996</c:v>
                </c:pt>
                <c:pt idx="21">
                  <c:v>14.420000000000002</c:v>
                </c:pt>
                <c:pt idx="22">
                  <c:v>19.426000000000002</c:v>
                </c:pt>
                <c:pt idx="23">
                  <c:v>27.180000000000003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31E-440A-877F-CA8D2BF6956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31E-440A-877F-CA8D2BF6956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31E-440A-877F-CA8D2BF69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26.452999999999999</c:v>
                </c:pt>
                <c:pt idx="1">
                  <c:v>46.46</c:v>
                </c:pt>
                <c:pt idx="2">
                  <c:v>42.084999999999994</c:v>
                </c:pt>
                <c:pt idx="3">
                  <c:v>28.740000000000002</c:v>
                </c:pt>
                <c:pt idx="4">
                  <c:v>56.721000000000004</c:v>
                </c:pt>
                <c:pt idx="5">
                  <c:v>73.962000000000003</c:v>
                </c:pt>
                <c:pt idx="6">
                  <c:v>51.408999999999999</c:v>
                </c:pt>
                <c:pt idx="7">
                  <c:v>103.875</c:v>
                </c:pt>
                <c:pt idx="8">
                  <c:v>71.328000000000003</c:v>
                </c:pt>
                <c:pt idx="9">
                  <c:v>94.192000000000007</c:v>
                </c:pt>
                <c:pt idx="10">
                  <c:v>50.678999999999995</c:v>
                </c:pt>
                <c:pt idx="11">
                  <c:v>99.003</c:v>
                </c:pt>
                <c:pt idx="12">
                  <c:v>45.186</c:v>
                </c:pt>
                <c:pt idx="13">
                  <c:v>52.195</c:v>
                </c:pt>
                <c:pt idx="14">
                  <c:v>46.308000000000007</c:v>
                </c:pt>
                <c:pt idx="15">
                  <c:v>49.715999999999994</c:v>
                </c:pt>
                <c:pt idx="16">
                  <c:v>16.11</c:v>
                </c:pt>
                <c:pt idx="17">
                  <c:v>14.145999999999999</c:v>
                </c:pt>
                <c:pt idx="18">
                  <c:v>41.381</c:v>
                </c:pt>
                <c:pt idx="19">
                  <c:v>49.640999999999998</c:v>
                </c:pt>
                <c:pt idx="20">
                  <c:v>64.597999999999999</c:v>
                </c:pt>
                <c:pt idx="21">
                  <c:v>106.003</c:v>
                </c:pt>
                <c:pt idx="22">
                  <c:v>62.183999999999997</c:v>
                </c:pt>
                <c:pt idx="23">
                  <c:v>27.760999999999999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31E-440A-877F-CA8D2BF69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88.05</c:v>
                </c:pt>
                <c:pt idx="1">
                  <c:v>84.7</c:v>
                </c:pt>
                <c:pt idx="2">
                  <c:v>82.62</c:v>
                </c:pt>
                <c:pt idx="3">
                  <c:v>83.92</c:v>
                </c:pt>
                <c:pt idx="4">
                  <c:v>85.63</c:v>
                </c:pt>
                <c:pt idx="5">
                  <c:v>87.71</c:v>
                </c:pt>
                <c:pt idx="6">
                  <c:v>171.57</c:v>
                </c:pt>
                <c:pt idx="7">
                  <c:v>125</c:v>
                </c:pt>
                <c:pt idx="8">
                  <c:v>139.59</c:v>
                </c:pt>
                <c:pt idx="9">
                  <c:v>124.3</c:v>
                </c:pt>
                <c:pt idx="10">
                  <c:v>120.4</c:v>
                </c:pt>
                <c:pt idx="11">
                  <c:v>117.86</c:v>
                </c:pt>
                <c:pt idx="12">
                  <c:v>113</c:v>
                </c:pt>
                <c:pt idx="13">
                  <c:v>117.5</c:v>
                </c:pt>
                <c:pt idx="14">
                  <c:v>128.55000000000001</c:v>
                </c:pt>
                <c:pt idx="15">
                  <c:v>137.07</c:v>
                </c:pt>
                <c:pt idx="16">
                  <c:v>254.61</c:v>
                </c:pt>
                <c:pt idx="17">
                  <c:v>235.52</c:v>
                </c:pt>
                <c:pt idx="18">
                  <c:v>144.63</c:v>
                </c:pt>
                <c:pt idx="19">
                  <c:v>138.87</c:v>
                </c:pt>
                <c:pt idx="20">
                  <c:v>117.96</c:v>
                </c:pt>
                <c:pt idx="21">
                  <c:v>116.17</c:v>
                </c:pt>
                <c:pt idx="22">
                  <c:v>115</c:v>
                </c:pt>
                <c:pt idx="23">
                  <c:v>99.17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31E-440A-877F-CA8D2BF69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6953125" defaultRowHeight="16.149999999999999" customHeight="1" x14ac:dyDescent="0.3"/>
  <cols>
    <col min="1" max="1" width="42.2695312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26953125" style="5"/>
  </cols>
  <sheetData>
    <row r="1" spans="1:27" ht="40.15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45272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3">
      <c r="A4" s="16" t="s">
        <v>3</v>
      </c>
      <c r="B4" s="17">
        <v>26.423000000000002</v>
      </c>
      <c r="C4" s="18">
        <v>46.455999999999996</v>
      </c>
      <c r="D4" s="18">
        <v>42.091999999999999</v>
      </c>
      <c r="E4" s="18">
        <v>28.700000000000003</v>
      </c>
      <c r="F4" s="18">
        <v>56.721000000000004</v>
      </c>
      <c r="G4" s="18">
        <v>73.962000000000003</v>
      </c>
      <c r="H4" s="18">
        <v>51.409000000000006</v>
      </c>
      <c r="I4" s="18">
        <v>103.87299999999999</v>
      </c>
      <c r="J4" s="18">
        <v>71.359999999999985</v>
      </c>
      <c r="K4" s="18">
        <v>94.174999999999969</v>
      </c>
      <c r="L4" s="18">
        <v>50.680000000000007</v>
      </c>
      <c r="M4" s="18">
        <v>98.988</v>
      </c>
      <c r="N4" s="18">
        <v>45.179999999999993</v>
      </c>
      <c r="O4" s="18">
        <v>52.193999999999996</v>
      </c>
      <c r="P4" s="18">
        <v>46.308000000000007</v>
      </c>
      <c r="Q4" s="18">
        <v>49.716000000000008</v>
      </c>
      <c r="R4" s="18">
        <v>16.11</v>
      </c>
      <c r="S4" s="18">
        <v>14.145999999999999</v>
      </c>
      <c r="T4" s="18">
        <v>41.381000000000007</v>
      </c>
      <c r="U4" s="18">
        <v>49.641000000000005</v>
      </c>
      <c r="V4" s="18">
        <v>64.638999999999996</v>
      </c>
      <c r="W4" s="18">
        <v>105.964</v>
      </c>
      <c r="X4" s="18">
        <v>62.183999999999983</v>
      </c>
      <c r="Y4" s="18">
        <v>27.736000000000004</v>
      </c>
      <c r="Z4" s="19"/>
      <c r="AA4" s="20">
        <f>SUM(B4:Z4)</f>
        <v>1320.0379999999998</v>
      </c>
    </row>
    <row r="5" spans="1:27" ht="25.1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3">
      <c r="A7" s="26" t="s">
        <v>3</v>
      </c>
      <c r="B7" s="27">
        <v>88.05</v>
      </c>
      <c r="C7" s="28">
        <v>84.7</v>
      </c>
      <c r="D7" s="28">
        <v>82.62</v>
      </c>
      <c r="E7" s="28">
        <v>83.92</v>
      </c>
      <c r="F7" s="28">
        <v>85.63</v>
      </c>
      <c r="G7" s="28">
        <v>87.71</v>
      </c>
      <c r="H7" s="28">
        <v>171.57</v>
      </c>
      <c r="I7" s="28">
        <v>125</v>
      </c>
      <c r="J7" s="28">
        <v>139.59</v>
      </c>
      <c r="K7" s="28">
        <v>124.3</v>
      </c>
      <c r="L7" s="28">
        <v>120.4</v>
      </c>
      <c r="M7" s="28">
        <v>117.86</v>
      </c>
      <c r="N7" s="28">
        <v>113</v>
      </c>
      <c r="O7" s="28">
        <v>117.5</v>
      </c>
      <c r="P7" s="28">
        <v>128.55000000000001</v>
      </c>
      <c r="Q7" s="28">
        <v>137.07</v>
      </c>
      <c r="R7" s="28">
        <v>254.61</v>
      </c>
      <c r="S7" s="28">
        <v>235.52</v>
      </c>
      <c r="T7" s="28">
        <v>144.63</v>
      </c>
      <c r="U7" s="28">
        <v>138.87</v>
      </c>
      <c r="V7" s="28">
        <v>117.96</v>
      </c>
      <c r="W7" s="28">
        <v>116.17</v>
      </c>
      <c r="X7" s="28">
        <v>115</v>
      </c>
      <c r="Y7" s="28">
        <v>99.17</v>
      </c>
      <c r="Z7" s="29"/>
      <c r="AA7" s="30">
        <f>IF(SUM(B7:Z7)&lt;&gt;0,AVERAGEIF(B7:Z7,"&lt;&gt;"""),"")</f>
        <v>126.22500000000001</v>
      </c>
    </row>
    <row r="8" spans="1:27" ht="25.1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55.192999999999998</v>
      </c>
      <c r="J12" s="52"/>
      <c r="K12" s="52">
        <v>45.988999999999997</v>
      </c>
      <c r="L12" s="52">
        <v>11.333</v>
      </c>
      <c r="M12" s="52">
        <v>54.411999999999999</v>
      </c>
      <c r="N12" s="52">
        <v>5.883</v>
      </c>
      <c r="O12" s="52">
        <v>16.667000000000002</v>
      </c>
      <c r="P12" s="52">
        <v>18.164999999999999</v>
      </c>
      <c r="Q12" s="52">
        <v>30.712</v>
      </c>
      <c r="R12" s="52"/>
      <c r="S12" s="52"/>
      <c r="T12" s="52">
        <v>35.42</v>
      </c>
      <c r="U12" s="52">
        <v>42.34</v>
      </c>
      <c r="V12" s="52">
        <v>54.8</v>
      </c>
      <c r="W12" s="52">
        <v>90.85</v>
      </c>
      <c r="X12" s="52">
        <v>41.905999999999999</v>
      </c>
      <c r="Y12" s="52"/>
      <c r="Z12" s="53"/>
      <c r="AA12" s="54">
        <f t="shared" si="0"/>
        <v>503.67</v>
      </c>
    </row>
    <row r="13" spans="1:27" ht="25.1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3">
      <c r="A14" s="55" t="s">
        <v>10</v>
      </c>
      <c r="B14" s="56">
        <v>16.633000000000003</v>
      </c>
      <c r="C14" s="57">
        <v>11.068999999999999</v>
      </c>
      <c r="D14" s="57">
        <v>4.673</v>
      </c>
      <c r="E14" s="57">
        <v>19.810000000000002</v>
      </c>
      <c r="F14" s="57">
        <v>47.524999999999999</v>
      </c>
      <c r="G14" s="57">
        <v>64.141999999999996</v>
      </c>
      <c r="H14" s="57">
        <v>41.22</v>
      </c>
      <c r="I14" s="57">
        <v>31.276</v>
      </c>
      <c r="J14" s="57">
        <v>17.969000000000001</v>
      </c>
      <c r="K14" s="57">
        <v>10.843999999999999</v>
      </c>
      <c r="L14" s="57">
        <v>5.7140000000000004</v>
      </c>
      <c r="M14" s="57">
        <v>8.0239999999999991</v>
      </c>
      <c r="N14" s="57">
        <v>26.489000000000001</v>
      </c>
      <c r="O14" s="57">
        <v>22.541999999999994</v>
      </c>
      <c r="P14" s="57">
        <v>22.183000000000003</v>
      </c>
      <c r="Q14" s="57">
        <v>18.422000000000001</v>
      </c>
      <c r="R14" s="57">
        <v>9.0399999999999991</v>
      </c>
      <c r="S14" s="57">
        <v>4.92</v>
      </c>
      <c r="T14" s="57">
        <v>4.1079999999999997</v>
      </c>
      <c r="U14" s="57">
        <v>5.27</v>
      </c>
      <c r="V14" s="57">
        <v>7.9109999999999996</v>
      </c>
      <c r="W14" s="57">
        <v>14.420000000000002</v>
      </c>
      <c r="X14" s="57">
        <v>19.426000000000002</v>
      </c>
      <c r="Y14" s="57">
        <v>27.180000000000003</v>
      </c>
      <c r="Z14" s="58"/>
      <c r="AA14" s="59">
        <f t="shared" si="0"/>
        <v>460.81</v>
      </c>
    </row>
    <row r="15" spans="1:27" ht="25.1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16.633000000000003</v>
      </c>
      <c r="C16" s="62">
        <f t="shared" ref="C16:Z16" si="1">IF(LEN(C$2)&gt;0,SUM(C10:C15),"")</f>
        <v>11.068999999999999</v>
      </c>
      <c r="D16" s="62">
        <f t="shared" si="1"/>
        <v>4.673</v>
      </c>
      <c r="E16" s="62">
        <f t="shared" si="1"/>
        <v>19.810000000000002</v>
      </c>
      <c r="F16" s="62">
        <f t="shared" si="1"/>
        <v>47.524999999999999</v>
      </c>
      <c r="G16" s="62">
        <f t="shared" si="1"/>
        <v>64.141999999999996</v>
      </c>
      <c r="H16" s="62">
        <f t="shared" si="1"/>
        <v>41.22</v>
      </c>
      <c r="I16" s="62">
        <f t="shared" si="1"/>
        <v>86.468999999999994</v>
      </c>
      <c r="J16" s="62">
        <f t="shared" si="1"/>
        <v>17.969000000000001</v>
      </c>
      <c r="K16" s="62">
        <f t="shared" si="1"/>
        <v>56.832999999999998</v>
      </c>
      <c r="L16" s="62">
        <f t="shared" si="1"/>
        <v>17.047000000000001</v>
      </c>
      <c r="M16" s="62">
        <f t="shared" si="1"/>
        <v>62.436</v>
      </c>
      <c r="N16" s="62">
        <f t="shared" si="1"/>
        <v>32.372</v>
      </c>
      <c r="O16" s="62">
        <f t="shared" si="1"/>
        <v>39.208999999999996</v>
      </c>
      <c r="P16" s="62">
        <f t="shared" si="1"/>
        <v>40.347999999999999</v>
      </c>
      <c r="Q16" s="62">
        <f t="shared" si="1"/>
        <v>49.134</v>
      </c>
      <c r="R16" s="62">
        <f t="shared" si="1"/>
        <v>9.0399999999999991</v>
      </c>
      <c r="S16" s="62">
        <f t="shared" si="1"/>
        <v>4.92</v>
      </c>
      <c r="T16" s="62">
        <f t="shared" si="1"/>
        <v>39.527999999999999</v>
      </c>
      <c r="U16" s="62">
        <f t="shared" si="1"/>
        <v>47.61</v>
      </c>
      <c r="V16" s="62">
        <f t="shared" si="1"/>
        <v>62.710999999999999</v>
      </c>
      <c r="W16" s="62">
        <f t="shared" si="1"/>
        <v>105.27</v>
      </c>
      <c r="X16" s="62">
        <f t="shared" si="1"/>
        <v>61.332000000000001</v>
      </c>
      <c r="Y16" s="62">
        <f t="shared" si="1"/>
        <v>27.180000000000003</v>
      </c>
      <c r="Z16" s="63" t="str">
        <f t="shared" si="1"/>
        <v/>
      </c>
      <c r="AA16" s="64">
        <f>SUM(AA10:AA15)</f>
        <v>964.48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3">
      <c r="A20" s="75" t="s">
        <v>15</v>
      </c>
      <c r="B20" s="76">
        <v>4.9429999999999996</v>
      </c>
      <c r="C20" s="77">
        <v>4.867</v>
      </c>
      <c r="D20" s="77">
        <v>4.8639999999999999</v>
      </c>
      <c r="E20" s="77">
        <v>4.8680000000000003</v>
      </c>
      <c r="F20" s="77">
        <v>4.9800000000000004</v>
      </c>
      <c r="G20" s="77">
        <v>5.6609999999999996</v>
      </c>
      <c r="H20" s="77">
        <v>4.931</v>
      </c>
      <c r="I20" s="77">
        <v>7.7290000000000001</v>
      </c>
      <c r="J20" s="77">
        <v>7.8929999999999998</v>
      </c>
      <c r="K20" s="77">
        <v>7.8319999999999999</v>
      </c>
      <c r="L20" s="77">
        <v>7.8759999999999994</v>
      </c>
      <c r="M20" s="77">
        <v>14.14</v>
      </c>
      <c r="N20" s="77">
        <v>1.288</v>
      </c>
      <c r="O20" s="77"/>
      <c r="P20" s="77">
        <v>1.6910000000000001</v>
      </c>
      <c r="Q20" s="77">
        <v>0.58199999999999996</v>
      </c>
      <c r="R20" s="77">
        <v>4.4429999999999996</v>
      </c>
      <c r="S20" s="77">
        <v>5.4749999999999996</v>
      </c>
      <c r="T20" s="77">
        <v>0.56599999999999995</v>
      </c>
      <c r="U20" s="77">
        <v>0.42199999999999999</v>
      </c>
      <c r="V20" s="77"/>
      <c r="W20" s="77">
        <v>0.38100000000000001</v>
      </c>
      <c r="X20" s="77"/>
      <c r="Y20" s="77">
        <v>0.55600000000000005</v>
      </c>
      <c r="Z20" s="78"/>
      <c r="AA20" s="79">
        <f t="shared" si="2"/>
        <v>95.987999999999985</v>
      </c>
    </row>
    <row r="21" spans="1:27" ht="25.15" customHeight="1" x14ac:dyDescent="0.3">
      <c r="A21" s="75" t="s">
        <v>16</v>
      </c>
      <c r="B21" s="80">
        <v>4.8470000000000004</v>
      </c>
      <c r="C21" s="81">
        <v>4.32</v>
      </c>
      <c r="D21" s="81">
        <v>4.1550000000000002</v>
      </c>
      <c r="E21" s="81">
        <v>4.0220000000000002</v>
      </c>
      <c r="F21" s="81">
        <v>4.2160000000000002</v>
      </c>
      <c r="G21" s="81">
        <v>4.1589999999999998</v>
      </c>
      <c r="H21" s="81">
        <v>5.258</v>
      </c>
      <c r="I21" s="81">
        <v>9.6750000000000007</v>
      </c>
      <c r="J21" s="81">
        <v>15.597999999999999</v>
      </c>
      <c r="K21" s="81">
        <v>18.61</v>
      </c>
      <c r="L21" s="81">
        <v>25.756999999999998</v>
      </c>
      <c r="M21" s="81">
        <v>22.411999999999999</v>
      </c>
      <c r="N21" s="81">
        <v>11.52</v>
      </c>
      <c r="O21" s="81">
        <v>12.984999999999999</v>
      </c>
      <c r="P21" s="81">
        <v>4.2690000000000001</v>
      </c>
      <c r="Q21" s="81"/>
      <c r="R21" s="81">
        <v>2.6269999999999998</v>
      </c>
      <c r="S21" s="81">
        <v>3.7509999999999999</v>
      </c>
      <c r="T21" s="81">
        <v>1.2869999999999999</v>
      </c>
      <c r="U21" s="81">
        <v>1.609</v>
      </c>
      <c r="V21" s="81">
        <v>1.9279999999999999</v>
      </c>
      <c r="W21" s="81">
        <v>0.313</v>
      </c>
      <c r="X21" s="81">
        <v>0.85199999999999998</v>
      </c>
      <c r="Y21" s="81"/>
      <c r="Z21" s="78"/>
      <c r="AA21" s="79">
        <f t="shared" si="2"/>
        <v>164.17000000000002</v>
      </c>
    </row>
    <row r="22" spans="1:27" ht="25.1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>IF(LEN(B$2)&gt;0,SUM(B19:B24),"")</f>
        <v>9.7899999999999991</v>
      </c>
      <c r="C25" s="88">
        <f t="shared" ref="C25:Z25" si="3">IF(LEN(C$2)&gt;0,SUM(C19:C24),"")</f>
        <v>9.1870000000000012</v>
      </c>
      <c r="D25" s="88">
        <f t="shared" si="3"/>
        <v>9.0190000000000001</v>
      </c>
      <c r="E25" s="88">
        <f t="shared" si="3"/>
        <v>8.89</v>
      </c>
      <c r="F25" s="88">
        <f t="shared" si="3"/>
        <v>9.1960000000000015</v>
      </c>
      <c r="G25" s="88">
        <f t="shared" si="3"/>
        <v>9.82</v>
      </c>
      <c r="H25" s="88">
        <f t="shared" si="3"/>
        <v>10.189</v>
      </c>
      <c r="I25" s="88">
        <f t="shared" si="3"/>
        <v>17.404</v>
      </c>
      <c r="J25" s="88">
        <f t="shared" si="3"/>
        <v>23.491</v>
      </c>
      <c r="K25" s="88">
        <f t="shared" si="3"/>
        <v>26.442</v>
      </c>
      <c r="L25" s="88">
        <f t="shared" si="3"/>
        <v>33.632999999999996</v>
      </c>
      <c r="M25" s="88">
        <f t="shared" si="3"/>
        <v>36.552</v>
      </c>
      <c r="N25" s="88">
        <f t="shared" si="3"/>
        <v>12.808</v>
      </c>
      <c r="O25" s="88">
        <f t="shared" si="3"/>
        <v>12.984999999999999</v>
      </c>
      <c r="P25" s="88">
        <f t="shared" si="3"/>
        <v>5.96</v>
      </c>
      <c r="Q25" s="88">
        <f t="shared" si="3"/>
        <v>0.58199999999999996</v>
      </c>
      <c r="R25" s="88">
        <f t="shared" si="3"/>
        <v>7.0699999999999994</v>
      </c>
      <c r="S25" s="88">
        <f t="shared" si="3"/>
        <v>9.2259999999999991</v>
      </c>
      <c r="T25" s="88">
        <f t="shared" si="3"/>
        <v>1.8529999999999998</v>
      </c>
      <c r="U25" s="88">
        <f t="shared" si="3"/>
        <v>2.0310000000000001</v>
      </c>
      <c r="V25" s="88">
        <f t="shared" si="3"/>
        <v>1.9279999999999999</v>
      </c>
      <c r="W25" s="88">
        <f t="shared" si="3"/>
        <v>0.69399999999999995</v>
      </c>
      <c r="X25" s="88">
        <f t="shared" si="3"/>
        <v>0.85199999999999998</v>
      </c>
      <c r="Y25" s="88">
        <f t="shared" si="3"/>
        <v>0.55600000000000005</v>
      </c>
      <c r="Z25" s="89" t="str">
        <f t="shared" si="3"/>
        <v/>
      </c>
      <c r="AA25" s="90">
        <f>SUM(AA19:AA24)</f>
        <v>260.15800000000002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3">
      <c r="A29" s="75" t="s">
        <v>23</v>
      </c>
      <c r="B29" s="76">
        <v>26.422999999999998</v>
      </c>
      <c r="C29" s="77">
        <v>20.256</v>
      </c>
      <c r="D29" s="77">
        <v>13.692</v>
      </c>
      <c r="E29" s="77">
        <v>28.7</v>
      </c>
      <c r="F29" s="77">
        <v>56.720999999999997</v>
      </c>
      <c r="G29" s="77">
        <v>73.962000000000003</v>
      </c>
      <c r="H29" s="77">
        <v>51.408999999999999</v>
      </c>
      <c r="I29" s="77">
        <v>103.873</v>
      </c>
      <c r="J29" s="77">
        <v>41.46</v>
      </c>
      <c r="K29" s="77">
        <v>83.275000000000006</v>
      </c>
      <c r="L29" s="77">
        <v>50.68</v>
      </c>
      <c r="M29" s="77">
        <v>98.988</v>
      </c>
      <c r="N29" s="77">
        <v>45.18</v>
      </c>
      <c r="O29" s="77">
        <v>52.194000000000003</v>
      </c>
      <c r="P29" s="77">
        <v>46.308</v>
      </c>
      <c r="Q29" s="77">
        <v>49.716000000000001</v>
      </c>
      <c r="R29" s="77">
        <v>16.11</v>
      </c>
      <c r="S29" s="77">
        <v>14.146000000000001</v>
      </c>
      <c r="T29" s="77">
        <v>41.381</v>
      </c>
      <c r="U29" s="77">
        <v>49.640999999999998</v>
      </c>
      <c r="V29" s="77">
        <v>64.638999999999996</v>
      </c>
      <c r="W29" s="77">
        <v>105.964</v>
      </c>
      <c r="X29" s="77">
        <v>62.183999999999997</v>
      </c>
      <c r="Y29" s="77">
        <v>27.736000000000001</v>
      </c>
      <c r="Z29" s="78"/>
      <c r="AA29" s="79">
        <f>SUM(B29:Z29)</f>
        <v>1224.6379999999997</v>
      </c>
    </row>
    <row r="30" spans="1:27" ht="25.1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25</v>
      </c>
      <c r="B31" s="61">
        <f>IF(LEN(B$2)&gt;0,SUM(B28:B30),"")</f>
        <v>26.422999999999998</v>
      </c>
      <c r="C31" s="62">
        <f t="shared" ref="C31:Z31" si="4">IF(LEN(C$2)&gt;0,SUM(C28:C30),"")</f>
        <v>20.256</v>
      </c>
      <c r="D31" s="62">
        <f t="shared" si="4"/>
        <v>13.692</v>
      </c>
      <c r="E31" s="62">
        <f t="shared" si="4"/>
        <v>28.7</v>
      </c>
      <c r="F31" s="62">
        <f t="shared" si="4"/>
        <v>56.720999999999997</v>
      </c>
      <c r="G31" s="62">
        <f t="shared" si="4"/>
        <v>73.962000000000003</v>
      </c>
      <c r="H31" s="62">
        <f t="shared" si="4"/>
        <v>51.408999999999999</v>
      </c>
      <c r="I31" s="62">
        <f t="shared" si="4"/>
        <v>103.873</v>
      </c>
      <c r="J31" s="62">
        <f t="shared" si="4"/>
        <v>41.46</v>
      </c>
      <c r="K31" s="62">
        <f t="shared" si="4"/>
        <v>83.275000000000006</v>
      </c>
      <c r="L31" s="62">
        <f t="shared" si="4"/>
        <v>50.68</v>
      </c>
      <c r="M31" s="62">
        <f t="shared" si="4"/>
        <v>98.988</v>
      </c>
      <c r="N31" s="62">
        <f t="shared" si="4"/>
        <v>45.18</v>
      </c>
      <c r="O31" s="62">
        <f t="shared" si="4"/>
        <v>52.194000000000003</v>
      </c>
      <c r="P31" s="62">
        <f t="shared" si="4"/>
        <v>46.308</v>
      </c>
      <c r="Q31" s="62">
        <f t="shared" si="4"/>
        <v>49.716000000000001</v>
      </c>
      <c r="R31" s="62">
        <f t="shared" si="4"/>
        <v>16.11</v>
      </c>
      <c r="S31" s="62">
        <f t="shared" si="4"/>
        <v>14.146000000000001</v>
      </c>
      <c r="T31" s="62">
        <f t="shared" si="4"/>
        <v>41.381</v>
      </c>
      <c r="U31" s="62">
        <f t="shared" si="4"/>
        <v>49.640999999999998</v>
      </c>
      <c r="V31" s="62">
        <f t="shared" si="4"/>
        <v>64.638999999999996</v>
      </c>
      <c r="W31" s="62">
        <f t="shared" si="4"/>
        <v>105.964</v>
      </c>
      <c r="X31" s="62">
        <f t="shared" si="4"/>
        <v>62.183999999999997</v>
      </c>
      <c r="Y31" s="62">
        <f t="shared" si="4"/>
        <v>27.736000000000001</v>
      </c>
      <c r="Z31" s="63" t="str">
        <f t="shared" si="4"/>
        <v/>
      </c>
      <c r="AA31" s="64">
        <f>SUM(AA28:AA30)</f>
        <v>1224.6379999999997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3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3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3">
      <c r="A38" s="97" t="s">
        <v>31</v>
      </c>
      <c r="B38" s="98"/>
      <c r="C38" s="99">
        <v>26.2</v>
      </c>
      <c r="D38" s="99">
        <v>28.4</v>
      </c>
      <c r="E38" s="99"/>
      <c r="F38" s="99"/>
      <c r="G38" s="99"/>
      <c r="H38" s="99"/>
      <c r="I38" s="99"/>
      <c r="J38" s="99">
        <v>29.9</v>
      </c>
      <c r="K38" s="99">
        <v>10.9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95.4</v>
      </c>
    </row>
    <row r="39" spans="1:27" ht="30" customHeight="1" thickBot="1" x14ac:dyDescent="0.35">
      <c r="A39" s="86" t="s">
        <v>32</v>
      </c>
      <c r="B39" s="87">
        <f t="shared" ref="B39:Z39" si="6">IF(LEN(B$2)&gt;0,SUM(B34:B38),"")</f>
        <v>0</v>
      </c>
      <c r="C39" s="88">
        <f t="shared" si="6"/>
        <v>26.2</v>
      </c>
      <c r="D39" s="88">
        <f t="shared" si="6"/>
        <v>28.4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29.9</v>
      </c>
      <c r="K39" s="88">
        <f t="shared" si="6"/>
        <v>10.9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95.4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3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3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3">
      <c r="A46" s="97" t="s">
        <v>31</v>
      </c>
      <c r="B46" s="98"/>
      <c r="C46" s="99">
        <v>26.2</v>
      </c>
      <c r="D46" s="99">
        <v>28.4</v>
      </c>
      <c r="E46" s="99"/>
      <c r="F46" s="99"/>
      <c r="G46" s="99"/>
      <c r="H46" s="99"/>
      <c r="I46" s="99"/>
      <c r="J46" s="99">
        <v>29.9</v>
      </c>
      <c r="K46" s="99">
        <v>10.9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95.4</v>
      </c>
    </row>
    <row r="47" spans="1:27" ht="25.15" customHeight="1" x14ac:dyDescent="0.3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26.2</v>
      </c>
      <c r="D48" s="88">
        <f t="shared" si="8"/>
        <v>28.4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29.9</v>
      </c>
      <c r="K48" s="88">
        <f t="shared" si="8"/>
        <v>10.9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95.4</v>
      </c>
    </row>
    <row r="49" spans="1:27" ht="16.149999999999999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35">
      <c r="A51" s="86" t="s">
        <v>25</v>
      </c>
      <c r="B51" s="87">
        <f t="shared" ref="B51:Z51" si="10">IF(LEN(B$2)&gt;0,B16+B25+B39,"")</f>
        <v>26.423000000000002</v>
      </c>
      <c r="C51" s="88">
        <f t="shared" si="10"/>
        <v>46.456000000000003</v>
      </c>
      <c r="D51" s="88">
        <f t="shared" si="10"/>
        <v>42.091999999999999</v>
      </c>
      <c r="E51" s="88">
        <f t="shared" si="10"/>
        <v>28.700000000000003</v>
      </c>
      <c r="F51" s="88">
        <f t="shared" si="10"/>
        <v>56.721000000000004</v>
      </c>
      <c r="G51" s="88">
        <f t="shared" si="10"/>
        <v>73.961999999999989</v>
      </c>
      <c r="H51" s="88">
        <f t="shared" si="10"/>
        <v>51.408999999999999</v>
      </c>
      <c r="I51" s="88">
        <f t="shared" si="10"/>
        <v>103.87299999999999</v>
      </c>
      <c r="J51" s="88">
        <f t="shared" si="10"/>
        <v>71.36</v>
      </c>
      <c r="K51" s="88">
        <f t="shared" si="10"/>
        <v>94.175000000000011</v>
      </c>
      <c r="L51" s="88">
        <f t="shared" si="10"/>
        <v>50.679999999999993</v>
      </c>
      <c r="M51" s="88">
        <f t="shared" si="10"/>
        <v>98.988</v>
      </c>
      <c r="N51" s="88">
        <f t="shared" si="10"/>
        <v>45.18</v>
      </c>
      <c r="O51" s="88">
        <f t="shared" si="10"/>
        <v>52.193999999999996</v>
      </c>
      <c r="P51" s="88">
        <f t="shared" si="10"/>
        <v>46.308</v>
      </c>
      <c r="Q51" s="88">
        <f t="shared" si="10"/>
        <v>49.716000000000001</v>
      </c>
      <c r="R51" s="88">
        <f t="shared" si="10"/>
        <v>16.11</v>
      </c>
      <c r="S51" s="88">
        <f t="shared" si="10"/>
        <v>14.145999999999999</v>
      </c>
      <c r="T51" s="88">
        <f t="shared" si="10"/>
        <v>41.381</v>
      </c>
      <c r="U51" s="88">
        <f t="shared" si="10"/>
        <v>49.640999999999998</v>
      </c>
      <c r="V51" s="88">
        <f t="shared" si="10"/>
        <v>64.638999999999996</v>
      </c>
      <c r="W51" s="88">
        <f t="shared" si="10"/>
        <v>105.964</v>
      </c>
      <c r="X51" s="88">
        <f t="shared" si="10"/>
        <v>62.183999999999997</v>
      </c>
      <c r="Y51" s="88">
        <f t="shared" si="10"/>
        <v>27.736000000000004</v>
      </c>
      <c r="Z51" s="89" t="str">
        <f t="shared" si="10"/>
        <v/>
      </c>
      <c r="AA51" s="104">
        <f>SUM(B51:Z51)</f>
        <v>1320.0379999999998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6953125" defaultRowHeight="14" x14ac:dyDescent="0.3"/>
  <cols>
    <col min="1" max="1" width="42.2695312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26953125" style="5"/>
  </cols>
  <sheetData>
    <row r="1" spans="1:27" ht="40.15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45272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3">
      <c r="A4" s="16" t="s">
        <v>3</v>
      </c>
      <c r="B4" s="17">
        <v>26.452999999999999</v>
      </c>
      <c r="C4" s="18">
        <v>46.46</v>
      </c>
      <c r="D4" s="18">
        <v>42.084999999999994</v>
      </c>
      <c r="E4" s="18">
        <v>28.740000000000002</v>
      </c>
      <c r="F4" s="18">
        <v>56.721000000000004</v>
      </c>
      <c r="G4" s="18">
        <v>73.962000000000003</v>
      </c>
      <c r="H4" s="18">
        <v>51.408999999999999</v>
      </c>
      <c r="I4" s="18">
        <v>103.875</v>
      </c>
      <c r="J4" s="18">
        <v>71.328000000000003</v>
      </c>
      <c r="K4" s="18">
        <v>94.192000000000007</v>
      </c>
      <c r="L4" s="18">
        <v>50.678999999999995</v>
      </c>
      <c r="M4" s="18">
        <v>99.003</v>
      </c>
      <c r="N4" s="18">
        <v>45.186</v>
      </c>
      <c r="O4" s="18">
        <v>52.195</v>
      </c>
      <c r="P4" s="18">
        <v>46.308000000000007</v>
      </c>
      <c r="Q4" s="18">
        <v>49.715999999999994</v>
      </c>
      <c r="R4" s="18">
        <v>16.11</v>
      </c>
      <c r="S4" s="18">
        <v>14.145999999999999</v>
      </c>
      <c r="T4" s="18">
        <v>41.381</v>
      </c>
      <c r="U4" s="18">
        <v>49.640999999999998</v>
      </c>
      <c r="V4" s="18">
        <v>64.597999999999999</v>
      </c>
      <c r="W4" s="18">
        <v>106.003</v>
      </c>
      <c r="X4" s="18">
        <v>62.183999999999997</v>
      </c>
      <c r="Y4" s="18">
        <v>27.760999999999999</v>
      </c>
      <c r="Z4" s="19"/>
      <c r="AA4" s="20">
        <f>SUM(B4:Z4)</f>
        <v>1320.136</v>
      </c>
    </row>
    <row r="5" spans="1:27" ht="25.1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3">
      <c r="A7" s="26" t="s">
        <v>3</v>
      </c>
      <c r="B7" s="27">
        <v>88.05</v>
      </c>
      <c r="C7" s="28">
        <v>84.7</v>
      </c>
      <c r="D7" s="28">
        <v>82.62</v>
      </c>
      <c r="E7" s="28">
        <v>83.92</v>
      </c>
      <c r="F7" s="28">
        <v>85.63</v>
      </c>
      <c r="G7" s="28">
        <v>87.71</v>
      </c>
      <c r="H7" s="28">
        <v>171.57</v>
      </c>
      <c r="I7" s="28">
        <v>125</v>
      </c>
      <c r="J7" s="28">
        <v>139.59</v>
      </c>
      <c r="K7" s="28">
        <v>124.3</v>
      </c>
      <c r="L7" s="28">
        <v>120.4</v>
      </c>
      <c r="M7" s="28">
        <v>117.86</v>
      </c>
      <c r="N7" s="28">
        <v>113</v>
      </c>
      <c r="O7" s="28">
        <v>117.5</v>
      </c>
      <c r="P7" s="28">
        <v>128.55000000000001</v>
      </c>
      <c r="Q7" s="28">
        <v>137.07</v>
      </c>
      <c r="R7" s="28">
        <v>254.61</v>
      </c>
      <c r="S7" s="28">
        <v>235.52</v>
      </c>
      <c r="T7" s="28">
        <v>144.63</v>
      </c>
      <c r="U7" s="28">
        <v>138.87</v>
      </c>
      <c r="V7" s="28">
        <v>117.96</v>
      </c>
      <c r="W7" s="28">
        <v>116.17</v>
      </c>
      <c r="X7" s="28">
        <v>115</v>
      </c>
      <c r="Y7" s="28">
        <v>99.17</v>
      </c>
      <c r="Z7" s="29"/>
      <c r="AA7" s="30">
        <f>IF(SUM(B7:Z7)&lt;&gt;0,AVERAGEIF(B7:Z7,"&lt;&gt;"""),"")</f>
        <v>126.22500000000001</v>
      </c>
    </row>
    <row r="8" spans="1:27" ht="25.1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3">
      <c r="A14" s="55" t="s">
        <v>10</v>
      </c>
      <c r="B14" s="56"/>
      <c r="C14" s="57">
        <v>3.9630000000000001</v>
      </c>
      <c r="D14" s="57">
        <v>10.26</v>
      </c>
      <c r="E14" s="57">
        <v>1.387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15.61</v>
      </c>
    </row>
    <row r="15" spans="1:27" ht="25.1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3.9630000000000001</v>
      </c>
      <c r="D16" s="62">
        <f t="shared" si="1"/>
        <v>10.26</v>
      </c>
      <c r="E16" s="62">
        <f t="shared" si="1"/>
        <v>1.387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15.61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3">
      <c r="A20" s="75" t="s">
        <v>15</v>
      </c>
      <c r="B20" s="76">
        <v>0.98199999999999998</v>
      </c>
      <c r="C20" s="77">
        <v>2.0190000000000001</v>
      </c>
      <c r="D20" s="77">
        <v>0.55399999999999994</v>
      </c>
      <c r="E20" s="77">
        <v>7.6999999999999999E-2</v>
      </c>
      <c r="F20" s="77">
        <v>4.0789999999999997</v>
      </c>
      <c r="G20" s="77">
        <v>6.85</v>
      </c>
      <c r="H20" s="77">
        <v>6.5309999999999997</v>
      </c>
      <c r="I20" s="77">
        <v>0.16</v>
      </c>
      <c r="J20" s="77">
        <v>60.167000000000002</v>
      </c>
      <c r="K20" s="77">
        <v>46.77</v>
      </c>
      <c r="L20" s="77">
        <v>0.17</v>
      </c>
      <c r="M20" s="77">
        <v>0.16600000000000001</v>
      </c>
      <c r="N20" s="77">
        <v>23.658000000000001</v>
      </c>
      <c r="O20" s="77">
        <v>24.949000000000002</v>
      </c>
      <c r="P20" s="77">
        <v>30.334</v>
      </c>
      <c r="Q20" s="77">
        <v>28.670999999999999</v>
      </c>
      <c r="R20" s="77">
        <v>12.617000000000001</v>
      </c>
      <c r="S20" s="77">
        <v>10.347</v>
      </c>
      <c r="T20" s="77">
        <v>21.102</v>
      </c>
      <c r="U20" s="77">
        <v>24.248999999999999</v>
      </c>
      <c r="V20" s="77">
        <v>24.943999999999999</v>
      </c>
      <c r="W20" s="77">
        <v>22.288</v>
      </c>
      <c r="X20" s="77">
        <v>24.681000000000001</v>
      </c>
      <c r="Y20" s="77">
        <v>21.077999999999999</v>
      </c>
      <c r="Z20" s="78"/>
      <c r="AA20" s="79">
        <f t="shared" si="2"/>
        <v>397.44299999999998</v>
      </c>
    </row>
    <row r="21" spans="1:27" ht="25.15" customHeight="1" x14ac:dyDescent="0.3">
      <c r="A21" s="75" t="s">
        <v>16</v>
      </c>
      <c r="B21" s="80">
        <v>17.070999999999998</v>
      </c>
      <c r="C21" s="81">
        <v>40.478000000000002</v>
      </c>
      <c r="D21" s="81">
        <v>31.270999999999997</v>
      </c>
      <c r="E21" s="81">
        <v>18.076000000000001</v>
      </c>
      <c r="F21" s="81">
        <v>52.642000000000003</v>
      </c>
      <c r="G21" s="81">
        <v>67.112000000000009</v>
      </c>
      <c r="H21" s="81">
        <v>44.878</v>
      </c>
      <c r="I21" s="81">
        <v>11.215</v>
      </c>
      <c r="J21" s="81">
        <v>11.161</v>
      </c>
      <c r="K21" s="81">
        <v>47.421999999999997</v>
      </c>
      <c r="L21" s="81">
        <v>3.2090000000000001</v>
      </c>
      <c r="M21" s="81">
        <v>3.2370000000000001</v>
      </c>
      <c r="N21" s="81">
        <v>19.128</v>
      </c>
      <c r="O21" s="81">
        <v>19.346</v>
      </c>
      <c r="P21" s="81">
        <v>15.974</v>
      </c>
      <c r="Q21" s="81">
        <v>21.044999999999998</v>
      </c>
      <c r="R21" s="81">
        <v>3.4929999999999999</v>
      </c>
      <c r="S21" s="81">
        <v>3.7989999999999999</v>
      </c>
      <c r="T21" s="81">
        <v>20.279000000000003</v>
      </c>
      <c r="U21" s="81">
        <v>25.392000000000003</v>
      </c>
      <c r="V21" s="81">
        <v>31.553999999999998</v>
      </c>
      <c r="W21" s="81">
        <v>20.614999999999998</v>
      </c>
      <c r="X21" s="81">
        <v>37.503</v>
      </c>
      <c r="Y21" s="81">
        <v>2.4830000000000001</v>
      </c>
      <c r="Z21" s="78"/>
      <c r="AA21" s="79">
        <f t="shared" si="2"/>
        <v>568.38299999999981</v>
      </c>
    </row>
    <row r="22" spans="1:27" ht="25.1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 t="shared" ref="B25:AA25" si="3">SUM(B19:B24)</f>
        <v>18.052999999999997</v>
      </c>
      <c r="C25" s="88">
        <f t="shared" si="3"/>
        <v>42.497</v>
      </c>
      <c r="D25" s="88">
        <f t="shared" si="3"/>
        <v>31.824999999999996</v>
      </c>
      <c r="E25" s="88">
        <f t="shared" si="3"/>
        <v>18.153000000000002</v>
      </c>
      <c r="F25" s="88">
        <f t="shared" si="3"/>
        <v>56.721000000000004</v>
      </c>
      <c r="G25" s="88">
        <f t="shared" si="3"/>
        <v>73.962000000000003</v>
      </c>
      <c r="H25" s="88">
        <f t="shared" si="3"/>
        <v>51.408999999999999</v>
      </c>
      <c r="I25" s="88">
        <f t="shared" si="3"/>
        <v>11.375</v>
      </c>
      <c r="J25" s="88">
        <f t="shared" si="3"/>
        <v>71.328000000000003</v>
      </c>
      <c r="K25" s="88">
        <f t="shared" si="3"/>
        <v>94.192000000000007</v>
      </c>
      <c r="L25" s="88">
        <f t="shared" si="3"/>
        <v>3.379</v>
      </c>
      <c r="M25" s="88">
        <f t="shared" si="3"/>
        <v>3.403</v>
      </c>
      <c r="N25" s="88">
        <f t="shared" si="3"/>
        <v>42.786000000000001</v>
      </c>
      <c r="O25" s="88">
        <f t="shared" si="3"/>
        <v>44.295000000000002</v>
      </c>
      <c r="P25" s="88">
        <f t="shared" si="3"/>
        <v>46.308</v>
      </c>
      <c r="Q25" s="88">
        <f t="shared" si="3"/>
        <v>49.715999999999994</v>
      </c>
      <c r="R25" s="88">
        <f t="shared" si="3"/>
        <v>16.11</v>
      </c>
      <c r="S25" s="88">
        <f t="shared" si="3"/>
        <v>14.145999999999999</v>
      </c>
      <c r="T25" s="88">
        <f t="shared" si="3"/>
        <v>41.381</v>
      </c>
      <c r="U25" s="88">
        <f t="shared" si="3"/>
        <v>49.641000000000005</v>
      </c>
      <c r="V25" s="88">
        <f t="shared" si="3"/>
        <v>56.497999999999998</v>
      </c>
      <c r="W25" s="88">
        <f t="shared" si="3"/>
        <v>42.902999999999999</v>
      </c>
      <c r="X25" s="88">
        <f t="shared" si="3"/>
        <v>62.183999999999997</v>
      </c>
      <c r="Y25" s="88">
        <f t="shared" si="3"/>
        <v>23.561</v>
      </c>
      <c r="Z25" s="89">
        <f t="shared" si="3"/>
        <v>0</v>
      </c>
      <c r="AA25" s="90">
        <f t="shared" si="3"/>
        <v>965.82599999999979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3">
      <c r="A29" s="75" t="s">
        <v>23</v>
      </c>
      <c r="B29" s="76">
        <v>18.053000000000001</v>
      </c>
      <c r="C29" s="77">
        <v>46.46</v>
      </c>
      <c r="D29" s="77">
        <v>42.085000000000001</v>
      </c>
      <c r="E29" s="77">
        <v>19.54</v>
      </c>
      <c r="F29" s="77">
        <v>56.720999999999997</v>
      </c>
      <c r="G29" s="77">
        <v>73.962000000000003</v>
      </c>
      <c r="H29" s="77">
        <v>51.408999999999999</v>
      </c>
      <c r="I29" s="77">
        <v>11.375</v>
      </c>
      <c r="J29" s="77">
        <v>71.328000000000003</v>
      </c>
      <c r="K29" s="77">
        <v>94.191999999999993</v>
      </c>
      <c r="L29" s="77">
        <v>3.379</v>
      </c>
      <c r="M29" s="77">
        <v>3.403</v>
      </c>
      <c r="N29" s="77">
        <v>42.786000000000001</v>
      </c>
      <c r="O29" s="77">
        <v>44.295000000000002</v>
      </c>
      <c r="P29" s="77">
        <v>46.308</v>
      </c>
      <c r="Q29" s="77">
        <v>49.716000000000001</v>
      </c>
      <c r="R29" s="77">
        <v>16.11</v>
      </c>
      <c r="S29" s="77">
        <v>14.146000000000001</v>
      </c>
      <c r="T29" s="77">
        <v>41.381</v>
      </c>
      <c r="U29" s="77">
        <v>49.640999999999998</v>
      </c>
      <c r="V29" s="77">
        <v>56.497999999999998</v>
      </c>
      <c r="W29" s="77">
        <v>42.902999999999999</v>
      </c>
      <c r="X29" s="77">
        <v>62.183999999999997</v>
      </c>
      <c r="Y29" s="77">
        <v>23.561</v>
      </c>
      <c r="Z29" s="78"/>
      <c r="AA29" s="79">
        <f>SUM(B29:Z29)</f>
        <v>981.43599999999992</v>
      </c>
    </row>
    <row r="30" spans="1:27" ht="25.1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38</v>
      </c>
      <c r="B31" s="61">
        <f t="shared" ref="B31:AA31" si="4">SUM(B28:B30)</f>
        <v>18.053000000000001</v>
      </c>
      <c r="C31" s="62">
        <f t="shared" si="4"/>
        <v>46.46</v>
      </c>
      <c r="D31" s="62">
        <f t="shared" si="4"/>
        <v>42.085000000000001</v>
      </c>
      <c r="E31" s="62">
        <f t="shared" si="4"/>
        <v>19.54</v>
      </c>
      <c r="F31" s="62">
        <f t="shared" si="4"/>
        <v>56.720999999999997</v>
      </c>
      <c r="G31" s="62">
        <f t="shared" si="4"/>
        <v>73.962000000000003</v>
      </c>
      <c r="H31" s="62">
        <f t="shared" si="4"/>
        <v>51.408999999999999</v>
      </c>
      <c r="I31" s="62">
        <f t="shared" si="4"/>
        <v>11.375</v>
      </c>
      <c r="J31" s="62">
        <f t="shared" si="4"/>
        <v>71.328000000000003</v>
      </c>
      <c r="K31" s="62">
        <f t="shared" si="4"/>
        <v>94.191999999999993</v>
      </c>
      <c r="L31" s="62">
        <f t="shared" si="4"/>
        <v>3.379</v>
      </c>
      <c r="M31" s="62">
        <f t="shared" si="4"/>
        <v>3.403</v>
      </c>
      <c r="N31" s="62">
        <f t="shared" si="4"/>
        <v>42.786000000000001</v>
      </c>
      <c r="O31" s="62">
        <f t="shared" si="4"/>
        <v>44.295000000000002</v>
      </c>
      <c r="P31" s="62">
        <f t="shared" si="4"/>
        <v>46.308</v>
      </c>
      <c r="Q31" s="62">
        <f t="shared" si="4"/>
        <v>49.716000000000001</v>
      </c>
      <c r="R31" s="62">
        <f t="shared" si="4"/>
        <v>16.11</v>
      </c>
      <c r="S31" s="62">
        <f t="shared" si="4"/>
        <v>14.146000000000001</v>
      </c>
      <c r="T31" s="62">
        <f t="shared" si="4"/>
        <v>41.381</v>
      </c>
      <c r="U31" s="62">
        <f t="shared" si="4"/>
        <v>49.640999999999998</v>
      </c>
      <c r="V31" s="62">
        <f t="shared" si="4"/>
        <v>56.497999999999998</v>
      </c>
      <c r="W31" s="62">
        <f t="shared" si="4"/>
        <v>42.902999999999999</v>
      </c>
      <c r="X31" s="62">
        <f t="shared" si="4"/>
        <v>62.183999999999997</v>
      </c>
      <c r="Y31" s="62">
        <f t="shared" si="4"/>
        <v>23.561</v>
      </c>
      <c r="Z31" s="63">
        <f t="shared" si="4"/>
        <v>0</v>
      </c>
      <c r="AA31" s="64">
        <f t="shared" si="4"/>
        <v>981.43599999999992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3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3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3">
      <c r="A38" s="97" t="s">
        <v>44</v>
      </c>
      <c r="B38" s="98">
        <v>8.4</v>
      </c>
      <c r="C38" s="99"/>
      <c r="D38" s="99"/>
      <c r="E38" s="99">
        <v>9.1999999999999993</v>
      </c>
      <c r="F38" s="99"/>
      <c r="G38" s="99"/>
      <c r="H38" s="99"/>
      <c r="I38" s="99">
        <v>92.5</v>
      </c>
      <c r="J38" s="99"/>
      <c r="K38" s="99"/>
      <c r="L38" s="99">
        <v>47.3</v>
      </c>
      <c r="M38" s="99">
        <v>95.6</v>
      </c>
      <c r="N38" s="99">
        <v>2.4</v>
      </c>
      <c r="O38" s="99">
        <v>7.9</v>
      </c>
      <c r="P38" s="99"/>
      <c r="Q38" s="99"/>
      <c r="R38" s="99"/>
      <c r="S38" s="99"/>
      <c r="T38" s="99"/>
      <c r="U38" s="99"/>
      <c r="V38" s="99">
        <v>8.1</v>
      </c>
      <c r="W38" s="99">
        <v>63.1</v>
      </c>
      <c r="X38" s="99"/>
      <c r="Y38" s="99">
        <v>4.2</v>
      </c>
      <c r="Z38" s="100"/>
      <c r="AA38" s="79">
        <f t="shared" si="5"/>
        <v>338.7</v>
      </c>
    </row>
    <row r="39" spans="1:27" ht="30" customHeight="1" thickBot="1" x14ac:dyDescent="0.35">
      <c r="A39" s="86" t="s">
        <v>45</v>
      </c>
      <c r="B39" s="87">
        <f t="shared" ref="B39:Z39" si="6">SUM(B34:B38)</f>
        <v>8.4</v>
      </c>
      <c r="C39" s="88">
        <f t="shared" si="6"/>
        <v>0</v>
      </c>
      <c r="D39" s="88">
        <f t="shared" si="6"/>
        <v>0</v>
      </c>
      <c r="E39" s="88">
        <f t="shared" si="6"/>
        <v>9.1999999999999993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92.5</v>
      </c>
      <c r="J39" s="88">
        <f t="shared" si="6"/>
        <v>0</v>
      </c>
      <c r="K39" s="88">
        <f t="shared" si="6"/>
        <v>0</v>
      </c>
      <c r="L39" s="88">
        <f t="shared" si="6"/>
        <v>47.3</v>
      </c>
      <c r="M39" s="88">
        <f t="shared" si="6"/>
        <v>95.6</v>
      </c>
      <c r="N39" s="88">
        <f t="shared" si="6"/>
        <v>2.4</v>
      </c>
      <c r="O39" s="88">
        <f t="shared" si="6"/>
        <v>7.9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8.1</v>
      </c>
      <c r="W39" s="88">
        <f t="shared" si="6"/>
        <v>63.1</v>
      </c>
      <c r="X39" s="88">
        <f t="shared" si="6"/>
        <v>0</v>
      </c>
      <c r="Y39" s="88">
        <f t="shared" si="6"/>
        <v>4.2</v>
      </c>
      <c r="Z39" s="89">
        <f t="shared" si="6"/>
        <v>0</v>
      </c>
      <c r="AA39" s="90">
        <f t="shared" si="5"/>
        <v>338.7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3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3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3">
      <c r="A46" s="97" t="s">
        <v>44</v>
      </c>
      <c r="B46" s="98">
        <v>8.4</v>
      </c>
      <c r="C46" s="99"/>
      <c r="D46" s="99"/>
      <c r="E46" s="99">
        <v>9.1999999999999993</v>
      </c>
      <c r="F46" s="99"/>
      <c r="G46" s="99"/>
      <c r="H46" s="99"/>
      <c r="I46" s="99">
        <v>92.5</v>
      </c>
      <c r="J46" s="99"/>
      <c r="K46" s="99"/>
      <c r="L46" s="99">
        <v>47.3</v>
      </c>
      <c r="M46" s="99">
        <v>95.6</v>
      </c>
      <c r="N46" s="99">
        <v>2.4</v>
      </c>
      <c r="O46" s="99">
        <v>7.9</v>
      </c>
      <c r="P46" s="99"/>
      <c r="Q46" s="99"/>
      <c r="R46" s="99"/>
      <c r="S46" s="99"/>
      <c r="T46" s="99"/>
      <c r="U46" s="99"/>
      <c r="V46" s="99">
        <v>8.1</v>
      </c>
      <c r="W46" s="99">
        <v>63.1</v>
      </c>
      <c r="X46" s="99"/>
      <c r="Y46" s="99">
        <v>4.2</v>
      </c>
      <c r="Z46" s="100"/>
      <c r="AA46" s="79">
        <f t="shared" si="7"/>
        <v>338.7</v>
      </c>
    </row>
    <row r="47" spans="1:27" ht="25.15" customHeight="1" x14ac:dyDescent="0.3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48</v>
      </c>
      <c r="B48" s="87">
        <f>SUM(B42:B47)</f>
        <v>8.4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9.1999999999999993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92.5</v>
      </c>
      <c r="J48" s="88">
        <f t="shared" si="8"/>
        <v>0</v>
      </c>
      <c r="K48" s="88">
        <f t="shared" si="8"/>
        <v>0</v>
      </c>
      <c r="L48" s="88">
        <f t="shared" si="8"/>
        <v>47.3</v>
      </c>
      <c r="M48" s="88">
        <f t="shared" si="8"/>
        <v>95.6</v>
      </c>
      <c r="N48" s="88">
        <f t="shared" si="8"/>
        <v>2.4</v>
      </c>
      <c r="O48" s="88">
        <f t="shared" si="8"/>
        <v>7.9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8.1</v>
      </c>
      <c r="W48" s="88">
        <f t="shared" si="8"/>
        <v>63.1</v>
      </c>
      <c r="X48" s="88">
        <f t="shared" si="8"/>
        <v>0</v>
      </c>
      <c r="Y48" s="88">
        <f t="shared" si="8"/>
        <v>4.2</v>
      </c>
      <c r="Z48" s="89">
        <f t="shared" si="8"/>
        <v>0</v>
      </c>
      <c r="AA48" s="90">
        <f t="shared" si="7"/>
        <v>338.7</v>
      </c>
    </row>
    <row r="49" spans="1:27" ht="16.149999999999999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35">
      <c r="A51" s="86" t="s">
        <v>38</v>
      </c>
      <c r="B51" s="87">
        <f t="shared" ref="B51:Z51" si="10">SUM(B10:B15)+B25+B39</f>
        <v>26.452999999999996</v>
      </c>
      <c r="C51" s="88">
        <f t="shared" si="10"/>
        <v>46.46</v>
      </c>
      <c r="D51" s="88">
        <f t="shared" si="10"/>
        <v>42.084999999999994</v>
      </c>
      <c r="E51" s="88">
        <f t="shared" si="10"/>
        <v>28.740000000000002</v>
      </c>
      <c r="F51" s="88">
        <f t="shared" si="10"/>
        <v>56.721000000000004</v>
      </c>
      <c r="G51" s="88">
        <f t="shared" si="10"/>
        <v>73.962000000000003</v>
      </c>
      <c r="H51" s="88">
        <f t="shared" si="10"/>
        <v>51.408999999999999</v>
      </c>
      <c r="I51" s="88">
        <f t="shared" si="10"/>
        <v>103.875</v>
      </c>
      <c r="J51" s="88">
        <f t="shared" si="10"/>
        <v>71.328000000000003</v>
      </c>
      <c r="K51" s="88">
        <f t="shared" si="10"/>
        <v>94.192000000000007</v>
      </c>
      <c r="L51" s="88">
        <f t="shared" si="10"/>
        <v>50.678999999999995</v>
      </c>
      <c r="M51" s="88">
        <f t="shared" si="10"/>
        <v>99.003</v>
      </c>
      <c r="N51" s="88">
        <f t="shared" si="10"/>
        <v>45.186</v>
      </c>
      <c r="O51" s="88">
        <f t="shared" si="10"/>
        <v>52.195</v>
      </c>
      <c r="P51" s="88">
        <f t="shared" si="10"/>
        <v>46.308</v>
      </c>
      <c r="Q51" s="88">
        <f t="shared" si="10"/>
        <v>49.715999999999994</v>
      </c>
      <c r="R51" s="88">
        <f t="shared" si="10"/>
        <v>16.11</v>
      </c>
      <c r="S51" s="88">
        <f t="shared" si="10"/>
        <v>14.145999999999999</v>
      </c>
      <c r="T51" s="88">
        <f t="shared" si="10"/>
        <v>41.381</v>
      </c>
      <c r="U51" s="88">
        <f t="shared" si="10"/>
        <v>49.641000000000005</v>
      </c>
      <c r="V51" s="88">
        <f t="shared" si="10"/>
        <v>64.597999999999999</v>
      </c>
      <c r="W51" s="88">
        <f t="shared" si="10"/>
        <v>106.003</v>
      </c>
      <c r="X51" s="88">
        <f t="shared" si="10"/>
        <v>62.183999999999997</v>
      </c>
      <c r="Y51" s="88">
        <f t="shared" si="10"/>
        <v>27.760999999999999</v>
      </c>
      <c r="Z51" s="89">
        <f t="shared" si="10"/>
        <v>0</v>
      </c>
      <c r="AA51" s="104">
        <f>SUM(B51:Z51)</f>
        <v>1320.136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6953125" defaultRowHeight="14" x14ac:dyDescent="0.3"/>
  <cols>
    <col min="1" max="1" width="42.2695312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26953125" style="5"/>
  </cols>
  <sheetData>
    <row r="1" spans="1:27" ht="40.15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45272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3">
      <c r="A4" s="16" t="s">
        <v>3</v>
      </c>
      <c r="B4" s="17">
        <v>8.4</v>
      </c>
      <c r="C4" s="18">
        <v>-26.2</v>
      </c>
      <c r="D4" s="18">
        <v>-28.4</v>
      </c>
      <c r="E4" s="18">
        <v>9.1999999999999993</v>
      </c>
      <c r="F4" s="18"/>
      <c r="G4" s="18"/>
      <c r="H4" s="18"/>
      <c r="I4" s="18">
        <v>92.5</v>
      </c>
      <c r="J4" s="18">
        <v>-29.9</v>
      </c>
      <c r="K4" s="18">
        <v>-10.9</v>
      </c>
      <c r="L4" s="18">
        <v>47.3</v>
      </c>
      <c r="M4" s="18">
        <v>95.6</v>
      </c>
      <c r="N4" s="18">
        <v>2.4</v>
      </c>
      <c r="O4" s="18">
        <v>7.9</v>
      </c>
      <c r="P4" s="18"/>
      <c r="Q4" s="18"/>
      <c r="R4" s="18"/>
      <c r="S4" s="18"/>
      <c r="T4" s="18"/>
      <c r="U4" s="18"/>
      <c r="V4" s="18">
        <v>8.1</v>
      </c>
      <c r="W4" s="18">
        <v>63.1</v>
      </c>
      <c r="X4" s="18"/>
      <c r="Y4" s="18">
        <v>4.2</v>
      </c>
      <c r="Z4" s="19"/>
      <c r="AA4" s="111">
        <f>SUM(B4:Z4)</f>
        <v>243.29999999999998</v>
      </c>
    </row>
    <row r="5" spans="1:27" ht="25.1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3">
      <c r="A7" s="26" t="s">
        <v>3</v>
      </c>
      <c r="B7" s="116">
        <v>88.05</v>
      </c>
      <c r="C7" s="117">
        <v>84.7</v>
      </c>
      <c r="D7" s="117">
        <v>82.62</v>
      </c>
      <c r="E7" s="117">
        <v>83.92</v>
      </c>
      <c r="F7" s="117">
        <v>85.63</v>
      </c>
      <c r="G7" s="117">
        <v>87.71</v>
      </c>
      <c r="H7" s="117">
        <v>171.57</v>
      </c>
      <c r="I7" s="117">
        <v>125</v>
      </c>
      <c r="J7" s="117">
        <v>139.59</v>
      </c>
      <c r="K7" s="117">
        <v>124.3</v>
      </c>
      <c r="L7" s="117">
        <v>120.4</v>
      </c>
      <c r="M7" s="117">
        <v>117.86</v>
      </c>
      <c r="N7" s="117">
        <v>113</v>
      </c>
      <c r="O7" s="117">
        <v>117.5</v>
      </c>
      <c r="P7" s="117">
        <v>128.55000000000001</v>
      </c>
      <c r="Q7" s="117">
        <v>137.07</v>
      </c>
      <c r="R7" s="117">
        <v>254.61</v>
      </c>
      <c r="S7" s="117">
        <v>235.52</v>
      </c>
      <c r="T7" s="117">
        <v>144.63</v>
      </c>
      <c r="U7" s="117">
        <v>138.87</v>
      </c>
      <c r="V7" s="117">
        <v>117.96</v>
      </c>
      <c r="W7" s="117">
        <v>116.17</v>
      </c>
      <c r="X7" s="117">
        <v>115</v>
      </c>
      <c r="Y7" s="117">
        <v>99.17</v>
      </c>
      <c r="Z7" s="118"/>
      <c r="AA7" s="119">
        <f>IF(SUM(B7:Z7)&lt;&gt;0,AVERAGEIF(B7:Z7,"&lt;&gt;"""),"")</f>
        <v>126.22500000000001</v>
      </c>
    </row>
    <row r="8" spans="1:27" ht="25.1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3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3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3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3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3">
      <c r="A15" s="97" t="s">
        <v>31</v>
      </c>
      <c r="B15" s="128"/>
      <c r="C15" s="133">
        <v>26.2</v>
      </c>
      <c r="D15" s="133">
        <v>28.4</v>
      </c>
      <c r="E15" s="133"/>
      <c r="F15" s="133"/>
      <c r="G15" s="133"/>
      <c r="H15" s="133"/>
      <c r="I15" s="133"/>
      <c r="J15" s="133">
        <v>29.9</v>
      </c>
      <c r="K15" s="133">
        <v>10.9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95.4</v>
      </c>
    </row>
    <row r="16" spans="1:27" ht="30" customHeight="1" thickBot="1" x14ac:dyDescent="0.35">
      <c r="A16" s="86" t="s">
        <v>50</v>
      </c>
      <c r="B16" s="134">
        <f t="shared" ref="B16:Z16" si="1">IF(LEN(B$2)&gt;0,SUM(B11:B15),"")</f>
        <v>0</v>
      </c>
      <c r="C16" s="135">
        <f t="shared" si="1"/>
        <v>26.2</v>
      </c>
      <c r="D16" s="135">
        <f t="shared" si="1"/>
        <v>28.4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29.9</v>
      </c>
      <c r="K16" s="135">
        <f t="shared" si="1"/>
        <v>10.9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95.4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3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3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3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3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3">
      <c r="A23" s="97" t="s">
        <v>44</v>
      </c>
      <c r="B23" s="128">
        <v>8.4</v>
      </c>
      <c r="C23" s="133"/>
      <c r="D23" s="133"/>
      <c r="E23" s="133">
        <v>9.1999999999999993</v>
      </c>
      <c r="F23" s="133"/>
      <c r="G23" s="133"/>
      <c r="H23" s="133"/>
      <c r="I23" s="133">
        <v>92.5</v>
      </c>
      <c r="J23" s="133"/>
      <c r="K23" s="133"/>
      <c r="L23" s="133">
        <v>47.3</v>
      </c>
      <c r="M23" s="133">
        <v>95.6</v>
      </c>
      <c r="N23" s="133">
        <v>2.4</v>
      </c>
      <c r="O23" s="133">
        <v>7.9</v>
      </c>
      <c r="P23" s="133"/>
      <c r="Q23" s="133"/>
      <c r="R23" s="133"/>
      <c r="S23" s="133"/>
      <c r="T23" s="133"/>
      <c r="U23" s="133"/>
      <c r="V23" s="133">
        <v>8.1</v>
      </c>
      <c r="W23" s="133">
        <v>63.1</v>
      </c>
      <c r="X23" s="133"/>
      <c r="Y23" s="133">
        <v>4.2</v>
      </c>
      <c r="Z23" s="131"/>
      <c r="AA23" s="132">
        <f t="shared" si="2"/>
        <v>338.7</v>
      </c>
    </row>
    <row r="24" spans="1:27" ht="30" customHeight="1" thickBot="1" x14ac:dyDescent="0.35">
      <c r="A24" s="86" t="s">
        <v>48</v>
      </c>
      <c r="B24" s="134">
        <f t="shared" ref="B24:Z24" si="3">IF(LEN(B$2)&gt;0,SUM(B19:B23),"")</f>
        <v>8.4</v>
      </c>
      <c r="C24" s="135">
        <f t="shared" si="3"/>
        <v>0</v>
      </c>
      <c r="D24" s="135">
        <f t="shared" si="3"/>
        <v>0</v>
      </c>
      <c r="E24" s="135">
        <f t="shared" si="3"/>
        <v>9.1999999999999993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92.5</v>
      </c>
      <c r="J24" s="135">
        <f t="shared" si="3"/>
        <v>0</v>
      </c>
      <c r="K24" s="135">
        <f t="shared" si="3"/>
        <v>0</v>
      </c>
      <c r="L24" s="135">
        <f t="shared" si="3"/>
        <v>47.3</v>
      </c>
      <c r="M24" s="135">
        <f t="shared" si="3"/>
        <v>95.6</v>
      </c>
      <c r="N24" s="135">
        <f t="shared" si="3"/>
        <v>2.4</v>
      </c>
      <c r="O24" s="135">
        <f t="shared" si="3"/>
        <v>7.9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8.1</v>
      </c>
      <c r="W24" s="135">
        <f t="shared" si="3"/>
        <v>63.1</v>
      </c>
      <c r="X24" s="135">
        <f t="shared" si="3"/>
        <v>0</v>
      </c>
      <c r="Y24" s="135">
        <f t="shared" si="3"/>
        <v>4.2</v>
      </c>
      <c r="Z24" s="136" t="str">
        <f t="shared" si="3"/>
        <v/>
      </c>
      <c r="AA24" s="90">
        <f t="shared" si="2"/>
        <v>338.7</v>
      </c>
    </row>
    <row r="25" spans="1:27" ht="16.149999999999999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2023-12-11T21:24:23Z</dcterms:created>
  <dcterms:modified xsi:type="dcterms:W3CDTF">2023-12-11T21:24:24Z</dcterms:modified>
</cp:coreProperties>
</file>