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<sst xmlns="http://schemas.openxmlformats.org/spreadsheetml/2006/main" count="117" uniqueCount="53">
  <si>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10/12/2023 23:16:27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</si>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</sst>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1D-421C-9C18-3A8F7069618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61D-421C-9C18-3A8F7069618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25.195</c:v>
                </c:pt>
                <c:pt idx="13">
                  <c:v>2.9670000000000001</c:v>
                </c:pt>
                <c:pt idx="14">
                  <c:v>1.478</c:v>
                </c:pt>
                <c:pt idx="17">
                  <c:v>30</c:v>
                </c:pt>
                <c:pt idx="19">
                  <c:v>12.034000000000001</c:v>
                </c:pt>
                <c:pt idx="20">
                  <c:v>79.048000000000002</c:v>
                </c:pt>
                <c:pt idx="21">
                  <c:v>1.7350000000000001</c:v>
                </c:pt>
                <c:pt idx="22">
                  <c:v>26.61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1D-421C-9C18-3A8F7069618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10.9</c:v>
                </c:pt>
                <c:pt idx="1">
                  <c:v>4.9000000000000004</c:v>
                </c:pt>
                <c:pt idx="2">
                  <c:v>0</c:v>
                </c:pt>
                <c:pt idx="3">
                  <c:v>0</c:v>
                </c:pt>
                <c:pt idx="4">
                  <c:v>7.4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7.1</c:v>
                </c:pt>
                <c:pt idx="16">
                  <c:v>0</c:v>
                </c:pt>
                <c:pt idx="17">
                  <c:v>0</c:v>
                </c:pt>
                <c:pt idx="18">
                  <c:v>19.399999999999999</c:v>
                </c:pt>
                <c:pt idx="19">
                  <c:v>33.799999999999997</c:v>
                </c:pt>
                <c:pt idx="20">
                  <c:v>0</c:v>
                </c:pt>
                <c:pt idx="21">
                  <c:v>1.4</c:v>
                </c:pt>
                <c:pt idx="22">
                  <c:v>0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1D-421C-9C18-3A8F7069618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29.133999999999997</c:v>
                </c:pt>
                <c:pt idx="1">
                  <c:v>33.227000000000004</c:v>
                </c:pt>
                <c:pt idx="2">
                  <c:v>42.741999999999997</c:v>
                </c:pt>
                <c:pt idx="3">
                  <c:v>34.43</c:v>
                </c:pt>
                <c:pt idx="4">
                  <c:v>31.260999999999999</c:v>
                </c:pt>
                <c:pt idx="5">
                  <c:v>54.145000000000003</c:v>
                </c:pt>
                <c:pt idx="6">
                  <c:v>49.466000000000001</c:v>
                </c:pt>
                <c:pt idx="7">
                  <c:v>63.337000000000003</c:v>
                </c:pt>
                <c:pt idx="8">
                  <c:v>103.31400000000002</c:v>
                </c:pt>
                <c:pt idx="9">
                  <c:v>163.495</c:v>
                </c:pt>
                <c:pt idx="10">
                  <c:v>178.44400000000002</c:v>
                </c:pt>
                <c:pt idx="11">
                  <c:v>89.498000000000005</c:v>
                </c:pt>
                <c:pt idx="12">
                  <c:v>68.869</c:v>
                </c:pt>
                <c:pt idx="13">
                  <c:v>64.314000000000007</c:v>
                </c:pt>
                <c:pt idx="14">
                  <c:v>55.366999999999997</c:v>
                </c:pt>
                <c:pt idx="15">
                  <c:v>19.832999999999998</c:v>
                </c:pt>
                <c:pt idx="16">
                  <c:v>7.06</c:v>
                </c:pt>
                <c:pt idx="17">
                  <c:v>8.0179999999999989</c:v>
                </c:pt>
                <c:pt idx="18">
                  <c:v>18.452000000000002</c:v>
                </c:pt>
                <c:pt idx="19">
                  <c:v>20.350999999999999</c:v>
                </c:pt>
                <c:pt idx="20">
                  <c:v>13.61</c:v>
                </c:pt>
                <c:pt idx="21">
                  <c:v>27.57</c:v>
                </c:pt>
                <c:pt idx="22">
                  <c:v>27.740000000000002</c:v>
                </c:pt>
                <c:pt idx="23">
                  <c:v>23.92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1D-421C-9C18-3A8F7069618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1D-421C-9C18-3A8F7069618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1D-421C-9C18-3A8F70696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43.841000000000001</c:v>
                </c:pt>
                <c:pt idx="1">
                  <c:v>42.004000000000005</c:v>
                </c:pt>
                <c:pt idx="2">
                  <c:v>46.522000000000006</c:v>
                </c:pt>
                <c:pt idx="3">
                  <c:v>38.406999999999996</c:v>
                </c:pt>
                <c:pt idx="4">
                  <c:v>43.105000000000004</c:v>
                </c:pt>
                <c:pt idx="5">
                  <c:v>59.454999999999998</c:v>
                </c:pt>
                <c:pt idx="6">
                  <c:v>54.966999999999999</c:v>
                </c:pt>
                <c:pt idx="7">
                  <c:v>97.38300000000001</c:v>
                </c:pt>
                <c:pt idx="8">
                  <c:v>114.489</c:v>
                </c:pt>
                <c:pt idx="9">
                  <c:v>164.119</c:v>
                </c:pt>
                <c:pt idx="10">
                  <c:v>178.44399999999999</c:v>
                </c:pt>
                <c:pt idx="11">
                  <c:v>98.418999999999997</c:v>
                </c:pt>
                <c:pt idx="12">
                  <c:v>68.855999999999995</c:v>
                </c:pt>
                <c:pt idx="13">
                  <c:v>67.314000000000007</c:v>
                </c:pt>
                <c:pt idx="14">
                  <c:v>56.844999999999999</c:v>
                </c:pt>
                <c:pt idx="15">
                  <c:v>26.933</c:v>
                </c:pt>
                <c:pt idx="16">
                  <c:v>7.9569999999999999</c:v>
                </c:pt>
                <c:pt idx="17">
                  <c:v>38.528999999999996</c:v>
                </c:pt>
                <c:pt idx="18">
                  <c:v>38.292999999999999</c:v>
                </c:pt>
                <c:pt idx="19">
                  <c:v>66.184999999999988</c:v>
                </c:pt>
                <c:pt idx="20">
                  <c:v>92.637</c:v>
                </c:pt>
                <c:pt idx="21">
                  <c:v>30.695</c:v>
                </c:pt>
                <c:pt idx="22">
                  <c:v>54.992000000000004</c:v>
                </c:pt>
                <c:pt idx="23">
                  <c:v>26.930000000000003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61D-421C-9C18-3A8F70696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115.74</c:v>
                </c:pt>
                <c:pt idx="1">
                  <c:v>121.53</c:v>
                </c:pt>
                <c:pt idx="2">
                  <c:v>119.9</c:v>
                </c:pt>
                <c:pt idx="3">
                  <c:v>44.3</c:v>
                </c:pt>
                <c:pt idx="4">
                  <c:v>114.3</c:v>
                </c:pt>
                <c:pt idx="5">
                  <c:v>107</c:v>
                </c:pt>
                <c:pt idx="6">
                  <c:v>127.84</c:v>
                </c:pt>
                <c:pt idx="7">
                  <c:v>128</c:v>
                </c:pt>
                <c:pt idx="8">
                  <c:v>129.24</c:v>
                </c:pt>
                <c:pt idx="9">
                  <c:v>86</c:v>
                </c:pt>
                <c:pt idx="10">
                  <c:v>86</c:v>
                </c:pt>
                <c:pt idx="11">
                  <c:v>82.5</c:v>
                </c:pt>
                <c:pt idx="12">
                  <c:v>107.07</c:v>
                </c:pt>
                <c:pt idx="13">
                  <c:v>117.9</c:v>
                </c:pt>
                <c:pt idx="14">
                  <c:v>124</c:v>
                </c:pt>
                <c:pt idx="15">
                  <c:v>147.54</c:v>
                </c:pt>
                <c:pt idx="16">
                  <c:v>223.08</c:v>
                </c:pt>
                <c:pt idx="17">
                  <c:v>140</c:v>
                </c:pt>
                <c:pt idx="18">
                  <c:v>123</c:v>
                </c:pt>
                <c:pt idx="19">
                  <c:v>128.71</c:v>
                </c:pt>
                <c:pt idx="20">
                  <c:v>119.59</c:v>
                </c:pt>
                <c:pt idx="21">
                  <c:v>118</c:v>
                </c:pt>
                <c:pt idx="22">
                  <c:v>106</c:v>
                </c:pt>
                <c:pt idx="23">
                  <c:v>94.8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61D-421C-9C18-3A8F70696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43.792000000000002</v>
      </c>
      <c r="C4" s="18">
        <v>42.006</v>
      </c>
      <c r="D4" s="18">
        <v>46.518999999999998</v>
      </c>
      <c r="E4" s="18">
        <v>38.406999999999996</v>
      </c>
      <c r="F4" s="18">
        <v>43.126000000000005</v>
      </c>
      <c r="G4" s="18">
        <v>59.449000000000005</v>
      </c>
      <c r="H4" s="18">
        <v>54.966999999999992</v>
      </c>
      <c r="I4" s="18">
        <v>97.342000000000013</v>
      </c>
      <c r="J4" s="18">
        <v>114.51500000000001</v>
      </c>
      <c r="K4" s="18">
        <v>164.119</v>
      </c>
      <c r="L4" s="18">
        <v>178.44400000000002</v>
      </c>
      <c r="M4" s="18">
        <v>98.419000000000011</v>
      </c>
      <c r="N4" s="18">
        <v>68.869</v>
      </c>
      <c r="O4" s="18">
        <v>67.281000000000006</v>
      </c>
      <c r="P4" s="18">
        <v>56.844999999999999</v>
      </c>
      <c r="Q4" s="18">
        <v>26.933</v>
      </c>
      <c r="R4" s="18">
        <v>7.9569999999999999</v>
      </c>
      <c r="S4" s="18">
        <v>38.494999999999997</v>
      </c>
      <c r="T4" s="18">
        <v>38.293999999999997</v>
      </c>
      <c r="U4" s="18">
        <v>66.185000000000002</v>
      </c>
      <c r="V4" s="18">
        <v>92.658000000000001</v>
      </c>
      <c r="W4" s="18">
        <v>30.707000000000001</v>
      </c>
      <c r="X4" s="18">
        <v>54.992000000000004</v>
      </c>
      <c r="Y4" s="18">
        <v>26.92</v>
      </c>
      <c r="Z4" s="19"/>
      <c r="AA4" s="20">
        <f>SUM(B4:Z4)</f>
        <v>1557.241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115.74</v>
      </c>
      <c r="C7" s="28">
        <v>121.53</v>
      </c>
      <c r="D7" s="28">
        <v>119.9</v>
      </c>
      <c r="E7" s="28">
        <v>44.3</v>
      </c>
      <c r="F7" s="28">
        <v>114.3</v>
      </c>
      <c r="G7" s="28">
        <v>107</v>
      </c>
      <c r="H7" s="28">
        <v>127.84</v>
      </c>
      <c r="I7" s="28">
        <v>128</v>
      </c>
      <c r="J7" s="28">
        <v>129.24</v>
      </c>
      <c r="K7" s="28">
        <v>86</v>
      </c>
      <c r="L7" s="28">
        <v>86</v>
      </c>
      <c r="M7" s="28">
        <v>82.5</v>
      </c>
      <c r="N7" s="28">
        <v>107.07</v>
      </c>
      <c r="O7" s="28">
        <v>117.9</v>
      </c>
      <c r="P7" s="28">
        <v>124</v>
      </c>
      <c r="Q7" s="28">
        <v>147.54</v>
      </c>
      <c r="R7" s="28">
        <v>223.08</v>
      </c>
      <c r="S7" s="28">
        <v>140</v>
      </c>
      <c r="T7" s="28">
        <v>123</v>
      </c>
      <c r="U7" s="28">
        <v>128.71</v>
      </c>
      <c r="V7" s="28">
        <v>119.59</v>
      </c>
      <c r="W7" s="28">
        <v>118</v>
      </c>
      <c r="X7" s="28">
        <v>106</v>
      </c>
      <c r="Y7" s="28">
        <v>94.8</v>
      </c>
      <c r="Z7" s="29"/>
      <c r="AA7" s="30">
        <f>IF(SUM(B7:Z7)&lt;&gt;0,AVERAGEIF(B7:Z7,"&lt;&gt;"""),"")</f>
        <v>117.16833333333334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25.195</v>
      </c>
      <c r="J12" s="52"/>
      <c r="K12" s="52"/>
      <c r="L12" s="52"/>
      <c r="M12" s="52"/>
      <c r="N12" s="52"/>
      <c r="O12" s="52">
        <v>2.9670000000000001</v>
      </c>
      <c r="P12" s="52">
        <v>1.478</v>
      </c>
      <c r="Q12" s="52"/>
      <c r="R12" s="52"/>
      <c r="S12" s="52">
        <v>30</v>
      </c>
      <c r="T12" s="52"/>
      <c r="U12" s="52">
        <v>12.034000000000001</v>
      </c>
      <c r="V12" s="52">
        <v>79.048000000000002</v>
      </c>
      <c r="W12" s="52">
        <v>1.7350000000000001</v>
      </c>
      <c r="X12" s="52">
        <v>26.61</v>
      </c>
      <c r="Y12" s="52"/>
      <c r="Z12" s="53"/>
      <c r="AA12" s="54">
        <f t="shared" si="0"/>
        <v>179.06700000000001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29.133999999999997</v>
      </c>
      <c r="C14" s="57">
        <v>33.227000000000004</v>
      </c>
      <c r="D14" s="57">
        <v>42.741999999999997</v>
      </c>
      <c r="E14" s="57">
        <v>34.43</v>
      </c>
      <c r="F14" s="57">
        <v>31.260999999999999</v>
      </c>
      <c r="G14" s="57">
        <v>54.145000000000003</v>
      </c>
      <c r="H14" s="57">
        <v>49.466000000000001</v>
      </c>
      <c r="I14" s="57">
        <v>63.337000000000003</v>
      </c>
      <c r="J14" s="57">
        <v>103.31400000000002</v>
      </c>
      <c r="K14" s="57">
        <v>163.495</v>
      </c>
      <c r="L14" s="57">
        <v>178.44400000000002</v>
      </c>
      <c r="M14" s="57">
        <v>89.498000000000005</v>
      </c>
      <c r="N14" s="57">
        <v>68.869</v>
      </c>
      <c r="O14" s="57">
        <v>64.314000000000007</v>
      </c>
      <c r="P14" s="57">
        <v>55.366999999999997</v>
      </c>
      <c r="Q14" s="57">
        <v>19.832999999999998</v>
      </c>
      <c r="R14" s="57">
        <v>7.06</v>
      </c>
      <c r="S14" s="57">
        <v>8.0179999999999989</v>
      </c>
      <c r="T14" s="57">
        <v>18.452000000000002</v>
      </c>
      <c r="U14" s="57">
        <v>20.350999999999999</v>
      </c>
      <c r="V14" s="57">
        <v>13.61</v>
      </c>
      <c r="W14" s="57">
        <v>27.57</v>
      </c>
      <c r="X14" s="57">
        <v>27.740000000000002</v>
      </c>
      <c r="Y14" s="57">
        <v>23.92</v>
      </c>
      <c r="Z14" s="58"/>
      <c r="AA14" s="59">
        <f t="shared" si="0"/>
        <v>1227.597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29.133999999999997</v>
      </c>
      <c r="C16" s="62">
        <f t="shared" ref="C16:Z16" si="1">IF(LEN(C$2)&gt;0,SUM(C10:C15),"")</f>
        <v>33.227000000000004</v>
      </c>
      <c r="D16" s="62">
        <f t="shared" si="1"/>
        <v>42.741999999999997</v>
      </c>
      <c r="E16" s="62">
        <f t="shared" si="1"/>
        <v>34.43</v>
      </c>
      <c r="F16" s="62">
        <f t="shared" si="1"/>
        <v>31.260999999999999</v>
      </c>
      <c r="G16" s="62">
        <f t="shared" si="1"/>
        <v>54.145000000000003</v>
      </c>
      <c r="H16" s="62">
        <f t="shared" si="1"/>
        <v>49.466000000000001</v>
      </c>
      <c r="I16" s="62">
        <f t="shared" si="1"/>
        <v>88.532000000000011</v>
      </c>
      <c r="J16" s="62">
        <f t="shared" si="1"/>
        <v>103.31400000000002</v>
      </c>
      <c r="K16" s="62">
        <f t="shared" si="1"/>
        <v>163.495</v>
      </c>
      <c r="L16" s="62">
        <f t="shared" si="1"/>
        <v>178.44400000000002</v>
      </c>
      <c r="M16" s="62">
        <f t="shared" si="1"/>
        <v>89.498000000000005</v>
      </c>
      <c r="N16" s="62">
        <f t="shared" si="1"/>
        <v>68.869</v>
      </c>
      <c r="O16" s="62">
        <f t="shared" si="1"/>
        <v>67.281000000000006</v>
      </c>
      <c r="P16" s="62">
        <f t="shared" si="1"/>
        <v>56.844999999999999</v>
      </c>
      <c r="Q16" s="62">
        <f t="shared" si="1"/>
        <v>19.832999999999998</v>
      </c>
      <c r="R16" s="62">
        <f t="shared" si="1"/>
        <v>7.06</v>
      </c>
      <c r="S16" s="62">
        <f t="shared" si="1"/>
        <v>38.018000000000001</v>
      </c>
      <c r="T16" s="62">
        <f t="shared" si="1"/>
        <v>18.452000000000002</v>
      </c>
      <c r="U16" s="62">
        <f t="shared" si="1"/>
        <v>32.384999999999998</v>
      </c>
      <c r="V16" s="62">
        <f t="shared" si="1"/>
        <v>92.658000000000001</v>
      </c>
      <c r="W16" s="62">
        <f t="shared" si="1"/>
        <v>29.305</v>
      </c>
      <c r="X16" s="62">
        <f t="shared" si="1"/>
        <v>54.35</v>
      </c>
      <c r="Y16" s="62">
        <f t="shared" si="1"/>
        <v>23.92</v>
      </c>
      <c r="Z16" s="63" t="str">
        <f t="shared" si="1"/>
        <v/>
      </c>
      <c r="AA16" s="64">
        <f>SUM(AA10:AA15)</f>
        <v>1406.664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2.1829999999999998</v>
      </c>
      <c r="C20" s="77">
        <v>2.1829999999999998</v>
      </c>
      <c r="D20" s="77">
        <v>2.21</v>
      </c>
      <c r="E20" s="77">
        <v>2.2749999999999999</v>
      </c>
      <c r="F20" s="77">
        <v>2.4580000000000002</v>
      </c>
      <c r="G20" s="77">
        <v>3.077</v>
      </c>
      <c r="H20" s="77">
        <v>3.97</v>
      </c>
      <c r="I20" s="77">
        <v>4.6760000000000002</v>
      </c>
      <c r="J20" s="77">
        <v>4.8730000000000002</v>
      </c>
      <c r="K20" s="77"/>
      <c r="L20" s="77"/>
      <c r="M20" s="77">
        <v>4.931</v>
      </c>
      <c r="N20" s="77"/>
      <c r="O20" s="77"/>
      <c r="P20" s="77"/>
      <c r="Q20" s="77"/>
      <c r="R20" s="77">
        <v>0.89700000000000002</v>
      </c>
      <c r="S20" s="77">
        <v>0.47699999999999998</v>
      </c>
      <c r="T20" s="77"/>
      <c r="U20" s="77"/>
      <c r="V20" s="77"/>
      <c r="W20" s="77">
        <v>2E-3</v>
      </c>
      <c r="X20" s="77"/>
      <c r="Y20" s="77"/>
      <c r="Z20" s="78"/>
      <c r="AA20" s="79">
        <f t="shared" si="2"/>
        <v>34.211999999999996</v>
      </c>
    </row>
    <row r="21" spans="1:27" ht="24.95" customHeight="1" x14ac:dyDescent="0.2">
      <c r="A21" s="75" t="s">
        <v>16</v>
      </c>
      <c r="B21" s="80">
        <v>1.575</v>
      </c>
      <c r="C21" s="81">
        <v>1.696</v>
      </c>
      <c r="D21" s="81">
        <v>1.5669999999999999</v>
      </c>
      <c r="E21" s="81">
        <v>1.702</v>
      </c>
      <c r="F21" s="81">
        <v>2.0070000000000001</v>
      </c>
      <c r="G21" s="81">
        <v>2.2269999999999999</v>
      </c>
      <c r="H21" s="81">
        <v>1.5309999999999999</v>
      </c>
      <c r="I21" s="81">
        <v>4.1340000000000003</v>
      </c>
      <c r="J21" s="81">
        <v>6.3279999999999994</v>
      </c>
      <c r="K21" s="81">
        <v>0.624</v>
      </c>
      <c r="L21" s="81"/>
      <c r="M21" s="81">
        <v>3.99</v>
      </c>
      <c r="N21" s="81"/>
      <c r="O21" s="81"/>
      <c r="P21" s="81"/>
      <c r="Q21" s="81"/>
      <c r="R21" s="81"/>
      <c r="S21" s="81"/>
      <c r="T21" s="81">
        <v>0.442</v>
      </c>
      <c r="U21" s="81"/>
      <c r="V21" s="81"/>
      <c r="W21" s="81"/>
      <c r="X21" s="81">
        <v>0.64200000000000002</v>
      </c>
      <c r="Y21" s="81"/>
      <c r="Z21" s="78"/>
      <c r="AA21" s="79">
        <f t="shared" si="2"/>
        <v>28.465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3.758</v>
      </c>
      <c r="C25" s="88">
        <f t="shared" ref="C25:Z25" si="3">IF(LEN(C$2)&gt;0,SUM(C19:C24),"")</f>
        <v>3.8789999999999996</v>
      </c>
      <c r="D25" s="88">
        <f t="shared" si="3"/>
        <v>3.7770000000000001</v>
      </c>
      <c r="E25" s="88">
        <f t="shared" si="3"/>
        <v>3.9769999999999999</v>
      </c>
      <c r="F25" s="88">
        <f t="shared" si="3"/>
        <v>4.4649999999999999</v>
      </c>
      <c r="G25" s="88">
        <f t="shared" si="3"/>
        <v>5.3040000000000003</v>
      </c>
      <c r="H25" s="88">
        <f t="shared" si="3"/>
        <v>5.5010000000000003</v>
      </c>
      <c r="I25" s="88">
        <f t="shared" si="3"/>
        <v>8.81</v>
      </c>
      <c r="J25" s="88">
        <f t="shared" si="3"/>
        <v>11.201000000000001</v>
      </c>
      <c r="K25" s="88">
        <f t="shared" si="3"/>
        <v>0.624</v>
      </c>
      <c r="L25" s="88">
        <f t="shared" si="3"/>
        <v>0</v>
      </c>
      <c r="M25" s="88">
        <f t="shared" si="3"/>
        <v>8.9209999999999994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0.89700000000000002</v>
      </c>
      <c r="S25" s="88">
        <f t="shared" si="3"/>
        <v>0.47699999999999998</v>
      </c>
      <c r="T25" s="88">
        <f t="shared" si="3"/>
        <v>0.442</v>
      </c>
      <c r="U25" s="88">
        <f t="shared" si="3"/>
        <v>0</v>
      </c>
      <c r="V25" s="88">
        <f t="shared" si="3"/>
        <v>0</v>
      </c>
      <c r="W25" s="88">
        <f t="shared" si="3"/>
        <v>2E-3</v>
      </c>
      <c r="X25" s="88">
        <f t="shared" si="3"/>
        <v>0.64200000000000002</v>
      </c>
      <c r="Y25" s="88">
        <f t="shared" si="3"/>
        <v>0</v>
      </c>
      <c r="Z25" s="89" t="str">
        <f t="shared" si="3"/>
        <v/>
      </c>
      <c r="AA25" s="90">
        <f>SUM(AA19:AA24)</f>
        <v>62.676999999999992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32.892000000000003</v>
      </c>
      <c r="C29" s="77">
        <v>37.106000000000002</v>
      </c>
      <c r="D29" s="77">
        <v>46.518999999999998</v>
      </c>
      <c r="E29" s="77">
        <v>38.406999999999996</v>
      </c>
      <c r="F29" s="77">
        <v>35.725999999999999</v>
      </c>
      <c r="G29" s="77">
        <v>59.448999999999998</v>
      </c>
      <c r="H29" s="77">
        <v>54.966999999999999</v>
      </c>
      <c r="I29" s="77">
        <v>97.341999999999999</v>
      </c>
      <c r="J29" s="77">
        <v>114.515</v>
      </c>
      <c r="K29" s="77">
        <v>164.119</v>
      </c>
      <c r="L29" s="77">
        <v>178.44399999999999</v>
      </c>
      <c r="M29" s="77">
        <v>98.418999999999997</v>
      </c>
      <c r="N29" s="77">
        <v>68.869</v>
      </c>
      <c r="O29" s="77">
        <v>67.281000000000006</v>
      </c>
      <c r="P29" s="77">
        <v>56.844999999999999</v>
      </c>
      <c r="Q29" s="77">
        <v>19.832999999999998</v>
      </c>
      <c r="R29" s="77">
        <v>7.9569999999999999</v>
      </c>
      <c r="S29" s="77">
        <v>38.494999999999997</v>
      </c>
      <c r="T29" s="77">
        <v>18.893999999999998</v>
      </c>
      <c r="U29" s="77">
        <v>32.384999999999998</v>
      </c>
      <c r="V29" s="77">
        <v>92.658000000000001</v>
      </c>
      <c r="W29" s="77">
        <v>29.306999999999999</v>
      </c>
      <c r="X29" s="77">
        <v>54.991999999999997</v>
      </c>
      <c r="Y29" s="77">
        <v>23.92</v>
      </c>
      <c r="Z29" s="78"/>
      <c r="AA29" s="79">
        <f>SUM(B29:Z29)</f>
        <v>1469.3409999999999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32.892000000000003</v>
      </c>
      <c r="C31" s="62">
        <f t="shared" ref="C31:Z31" si="4">IF(LEN(C$2)&gt;0,SUM(C28:C30),"")</f>
        <v>37.106000000000002</v>
      </c>
      <c r="D31" s="62">
        <f t="shared" si="4"/>
        <v>46.518999999999998</v>
      </c>
      <c r="E31" s="62">
        <f t="shared" si="4"/>
        <v>38.406999999999996</v>
      </c>
      <c r="F31" s="62">
        <f t="shared" si="4"/>
        <v>35.725999999999999</v>
      </c>
      <c r="G31" s="62">
        <f t="shared" si="4"/>
        <v>59.448999999999998</v>
      </c>
      <c r="H31" s="62">
        <f t="shared" si="4"/>
        <v>54.966999999999999</v>
      </c>
      <c r="I31" s="62">
        <f t="shared" si="4"/>
        <v>97.341999999999999</v>
      </c>
      <c r="J31" s="62">
        <f t="shared" si="4"/>
        <v>114.515</v>
      </c>
      <c r="K31" s="62">
        <f t="shared" si="4"/>
        <v>164.119</v>
      </c>
      <c r="L31" s="62">
        <f t="shared" si="4"/>
        <v>178.44399999999999</v>
      </c>
      <c r="M31" s="62">
        <f t="shared" si="4"/>
        <v>98.418999999999997</v>
      </c>
      <c r="N31" s="62">
        <f t="shared" si="4"/>
        <v>68.869</v>
      </c>
      <c r="O31" s="62">
        <f t="shared" si="4"/>
        <v>67.281000000000006</v>
      </c>
      <c r="P31" s="62">
        <f t="shared" si="4"/>
        <v>56.844999999999999</v>
      </c>
      <c r="Q31" s="62">
        <f t="shared" si="4"/>
        <v>19.832999999999998</v>
      </c>
      <c r="R31" s="62">
        <f t="shared" si="4"/>
        <v>7.9569999999999999</v>
      </c>
      <c r="S31" s="62">
        <f t="shared" si="4"/>
        <v>38.494999999999997</v>
      </c>
      <c r="T31" s="62">
        <f t="shared" si="4"/>
        <v>18.893999999999998</v>
      </c>
      <c r="U31" s="62">
        <f t="shared" si="4"/>
        <v>32.384999999999998</v>
      </c>
      <c r="V31" s="62">
        <f t="shared" si="4"/>
        <v>92.658000000000001</v>
      </c>
      <c r="W31" s="62">
        <f t="shared" si="4"/>
        <v>29.306999999999999</v>
      </c>
      <c r="X31" s="62">
        <f t="shared" si="4"/>
        <v>54.991999999999997</v>
      </c>
      <c r="Y31" s="62">
        <f t="shared" si="4"/>
        <v>23.92</v>
      </c>
      <c r="Z31" s="63" t="str">
        <f t="shared" si="4"/>
        <v/>
      </c>
      <c r="AA31" s="64">
        <f>SUM(AA28:AA30)</f>
        <v>1469.3409999999999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10.9</v>
      </c>
      <c r="C38" s="99">
        <v>4.9000000000000004</v>
      </c>
      <c r="D38" s="99"/>
      <c r="E38" s="99"/>
      <c r="F38" s="99">
        <v>7.4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7.1</v>
      </c>
      <c r="R38" s="99"/>
      <c r="S38" s="99"/>
      <c r="T38" s="99">
        <v>19.399999999999999</v>
      </c>
      <c r="U38" s="99">
        <v>33.799999999999997</v>
      </c>
      <c r="V38" s="99"/>
      <c r="W38" s="99">
        <v>1.4</v>
      </c>
      <c r="X38" s="99"/>
      <c r="Y38" s="99">
        <v>3</v>
      </c>
      <c r="Z38" s="100"/>
      <c r="AA38" s="79">
        <f t="shared" si="5"/>
        <v>87.9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10.9</v>
      </c>
      <c r="C39" s="88">
        <f t="shared" si="6"/>
        <v>4.9000000000000004</v>
      </c>
      <c r="D39" s="88">
        <f t="shared" si="6"/>
        <v>0</v>
      </c>
      <c r="E39" s="88">
        <f t="shared" si="6"/>
        <v>0</v>
      </c>
      <c r="F39" s="88">
        <f t="shared" si="6"/>
        <v>7.4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7.1</v>
      </c>
      <c r="R39" s="88">
        <f t="shared" si="6"/>
        <v>0</v>
      </c>
      <c r="S39" s="88">
        <f t="shared" si="6"/>
        <v>0</v>
      </c>
      <c r="T39" s="88">
        <f t="shared" si="6"/>
        <v>19.399999999999999</v>
      </c>
      <c r="U39" s="88">
        <f t="shared" si="6"/>
        <v>33.799999999999997</v>
      </c>
      <c r="V39" s="88">
        <f t="shared" si="6"/>
        <v>0</v>
      </c>
      <c r="W39" s="88">
        <f t="shared" si="6"/>
        <v>1.4</v>
      </c>
      <c r="X39" s="88">
        <f t="shared" si="6"/>
        <v>0</v>
      </c>
      <c r="Y39" s="88">
        <f t="shared" si="6"/>
        <v>3</v>
      </c>
      <c r="Z39" s="89" t="str">
        <f t="shared" si="6"/>
        <v/>
      </c>
      <c r="AA39" s="90">
        <f t="shared" si="5"/>
        <v>87.9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10.9</v>
      </c>
      <c r="C46" s="99">
        <v>4.9000000000000004</v>
      </c>
      <c r="D46" s="99"/>
      <c r="E46" s="99"/>
      <c r="F46" s="99">
        <v>7.4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7.1</v>
      </c>
      <c r="R46" s="99"/>
      <c r="S46" s="99"/>
      <c r="T46" s="99">
        <v>19.399999999999999</v>
      </c>
      <c r="U46" s="99">
        <v>33.799999999999997</v>
      </c>
      <c r="V46" s="99"/>
      <c r="W46" s="99">
        <v>1.4</v>
      </c>
      <c r="X46" s="99"/>
      <c r="Y46" s="99">
        <v>3</v>
      </c>
      <c r="Z46" s="100"/>
      <c r="AA46" s="79">
        <f t="shared" si="7"/>
        <v>87.9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10.9</v>
      </c>
      <c r="C48" s="88">
        <f t="shared" ref="C48:Z48" si="8">IF(LEN(C$2)&gt;0,SUM(C42:C47),"")</f>
        <v>4.9000000000000004</v>
      </c>
      <c r="D48" s="88">
        <f t="shared" si="8"/>
        <v>0</v>
      </c>
      <c r="E48" s="88">
        <f t="shared" si="8"/>
        <v>0</v>
      </c>
      <c r="F48" s="88">
        <f t="shared" si="8"/>
        <v>7.4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7.1</v>
      </c>
      <c r="R48" s="88">
        <f t="shared" si="8"/>
        <v>0</v>
      </c>
      <c r="S48" s="88">
        <f t="shared" si="8"/>
        <v>0</v>
      </c>
      <c r="T48" s="88">
        <f t="shared" si="8"/>
        <v>19.399999999999999</v>
      </c>
      <c r="U48" s="88">
        <f t="shared" si="8"/>
        <v>33.799999999999997</v>
      </c>
      <c r="V48" s="88">
        <f t="shared" si="8"/>
        <v>0</v>
      </c>
      <c r="W48" s="88">
        <f t="shared" si="8"/>
        <v>1.4</v>
      </c>
      <c r="X48" s="88">
        <f t="shared" si="8"/>
        <v>0</v>
      </c>
      <c r="Y48" s="88">
        <f t="shared" si="8"/>
        <v>3</v>
      </c>
      <c r="Z48" s="89" t="str">
        <f t="shared" si="8"/>
        <v/>
      </c>
      <c r="AA48" s="90">
        <f t="shared" si="7"/>
        <v>87.9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43.791999999999994</v>
      </c>
      <c r="C51" s="88">
        <f t="shared" si="10"/>
        <v>42.006</v>
      </c>
      <c r="D51" s="88">
        <f t="shared" si="10"/>
        <v>46.518999999999998</v>
      </c>
      <c r="E51" s="88">
        <f t="shared" si="10"/>
        <v>38.406999999999996</v>
      </c>
      <c r="F51" s="88">
        <f t="shared" si="10"/>
        <v>43.125999999999998</v>
      </c>
      <c r="G51" s="88">
        <f t="shared" si="10"/>
        <v>59.449000000000005</v>
      </c>
      <c r="H51" s="88">
        <f t="shared" si="10"/>
        <v>54.966999999999999</v>
      </c>
      <c r="I51" s="88">
        <f t="shared" si="10"/>
        <v>97.342000000000013</v>
      </c>
      <c r="J51" s="88">
        <f t="shared" si="10"/>
        <v>114.51500000000001</v>
      </c>
      <c r="K51" s="88">
        <f t="shared" si="10"/>
        <v>164.119</v>
      </c>
      <c r="L51" s="88">
        <f t="shared" si="10"/>
        <v>178.44400000000002</v>
      </c>
      <c r="M51" s="88">
        <f t="shared" si="10"/>
        <v>98.419000000000011</v>
      </c>
      <c r="N51" s="88">
        <f t="shared" si="10"/>
        <v>68.869</v>
      </c>
      <c r="O51" s="88">
        <f t="shared" si="10"/>
        <v>67.281000000000006</v>
      </c>
      <c r="P51" s="88">
        <f t="shared" si="10"/>
        <v>56.844999999999999</v>
      </c>
      <c r="Q51" s="88">
        <f t="shared" si="10"/>
        <v>26.933</v>
      </c>
      <c r="R51" s="88">
        <f t="shared" si="10"/>
        <v>7.9569999999999999</v>
      </c>
      <c r="S51" s="88">
        <f t="shared" si="10"/>
        <v>38.494999999999997</v>
      </c>
      <c r="T51" s="88">
        <f t="shared" si="10"/>
        <v>38.293999999999997</v>
      </c>
      <c r="U51" s="88">
        <f t="shared" si="10"/>
        <v>66.185000000000002</v>
      </c>
      <c r="V51" s="88">
        <f t="shared" si="10"/>
        <v>92.658000000000001</v>
      </c>
      <c r="W51" s="88">
        <f t="shared" si="10"/>
        <v>30.706999999999997</v>
      </c>
      <c r="X51" s="88">
        <f t="shared" si="10"/>
        <v>54.992000000000004</v>
      </c>
      <c r="Y51" s="88">
        <f t="shared" si="10"/>
        <v>26.92</v>
      </c>
      <c r="Z51" s="89" t="str">
        <f t="shared" si="10"/>
        <v/>
      </c>
      <c r="AA51" s="104">
        <f>SUM(B51:Z51)</f>
        <v>1557.241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43.841000000000001</v>
      </c>
      <c r="C4" s="18">
        <v>42.004000000000005</v>
      </c>
      <c r="D4" s="18">
        <v>46.522000000000006</v>
      </c>
      <c r="E4" s="18">
        <v>38.406999999999996</v>
      </c>
      <c r="F4" s="18">
        <v>43.105000000000004</v>
      </c>
      <c r="G4" s="18">
        <v>59.454999999999998</v>
      </c>
      <c r="H4" s="18">
        <v>54.966999999999999</v>
      </c>
      <c r="I4" s="18">
        <v>97.38300000000001</v>
      </c>
      <c r="J4" s="18">
        <v>114.489</v>
      </c>
      <c r="K4" s="18">
        <v>164.119</v>
      </c>
      <c r="L4" s="18">
        <v>178.44399999999999</v>
      </c>
      <c r="M4" s="18">
        <v>98.418999999999997</v>
      </c>
      <c r="N4" s="18">
        <v>68.855999999999995</v>
      </c>
      <c r="O4" s="18">
        <v>67.314000000000007</v>
      </c>
      <c r="P4" s="18">
        <v>56.844999999999999</v>
      </c>
      <c r="Q4" s="18">
        <v>26.933</v>
      </c>
      <c r="R4" s="18">
        <v>7.9569999999999999</v>
      </c>
      <c r="S4" s="18">
        <v>38.528999999999996</v>
      </c>
      <c r="T4" s="18">
        <v>38.292999999999999</v>
      </c>
      <c r="U4" s="18">
        <v>66.184999999999988</v>
      </c>
      <c r="V4" s="18">
        <v>92.637</v>
      </c>
      <c r="W4" s="18">
        <v>30.695</v>
      </c>
      <c r="X4" s="18">
        <v>54.992000000000004</v>
      </c>
      <c r="Y4" s="18">
        <v>26.930000000000003</v>
      </c>
      <c r="Z4" s="19"/>
      <c r="AA4" s="20">
        <f>SUM(B4:Z4)</f>
        <v>1557.3209999999999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115.74</v>
      </c>
      <c r="C7" s="28">
        <v>121.53</v>
      </c>
      <c r="D7" s="28">
        <v>119.9</v>
      </c>
      <c r="E7" s="28">
        <v>44.3</v>
      </c>
      <c r="F7" s="28">
        <v>114.3</v>
      </c>
      <c r="G7" s="28">
        <v>107</v>
      </c>
      <c r="H7" s="28">
        <v>127.84</v>
      </c>
      <c r="I7" s="28">
        <v>128</v>
      </c>
      <c r="J7" s="28">
        <v>129.24</v>
      </c>
      <c r="K7" s="28">
        <v>86</v>
      </c>
      <c r="L7" s="28">
        <v>86</v>
      </c>
      <c r="M7" s="28">
        <v>82.5</v>
      </c>
      <c r="N7" s="28">
        <v>107.07</v>
      </c>
      <c r="O7" s="28">
        <v>117.9</v>
      </c>
      <c r="P7" s="28">
        <v>124</v>
      </c>
      <c r="Q7" s="28">
        <v>147.54</v>
      </c>
      <c r="R7" s="28">
        <v>223.08</v>
      </c>
      <c r="S7" s="28">
        <v>140</v>
      </c>
      <c r="T7" s="28">
        <v>123</v>
      </c>
      <c r="U7" s="28">
        <v>128.71</v>
      </c>
      <c r="V7" s="28">
        <v>119.59</v>
      </c>
      <c r="W7" s="28">
        <v>118</v>
      </c>
      <c r="X7" s="28">
        <v>106</v>
      </c>
      <c r="Y7" s="28">
        <v>94.8</v>
      </c>
      <c r="Z7" s="29"/>
      <c r="AA7" s="30">
        <f>IF(SUM(B7:Z7)&lt;&gt;0,AVERAGEIF(B7:Z7,"&lt;&gt;"""),"")</f>
        <v>117.16833333333334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50</v>
      </c>
      <c r="L12" s="52">
        <v>40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18.974999999999998</v>
      </c>
      <c r="F14" s="57"/>
      <c r="G14" s="57"/>
      <c r="H14" s="57"/>
      <c r="I14" s="57"/>
      <c r="J14" s="57">
        <v>2</v>
      </c>
      <c r="K14" s="57">
        <v>1</v>
      </c>
      <c r="L14" s="57">
        <v>1</v>
      </c>
      <c r="M14" s="57">
        <v>4.96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27.934999999999999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18.974999999999998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</v>
      </c>
      <c r="K16" s="62">
        <f t="shared" si="1"/>
        <v>51</v>
      </c>
      <c r="L16" s="62">
        <f t="shared" si="1"/>
        <v>41</v>
      </c>
      <c r="M16" s="62">
        <f t="shared" si="1"/>
        <v>4.96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117.935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3.0680000000000001</v>
      </c>
      <c r="C20" s="77">
        <v>3.0659999999999998</v>
      </c>
      <c r="D20" s="77">
        <v>3.0649999999999999</v>
      </c>
      <c r="E20" s="77">
        <v>2.2509999999999999</v>
      </c>
      <c r="F20" s="77">
        <v>4.069</v>
      </c>
      <c r="G20" s="77">
        <v>5.0960000000000001</v>
      </c>
      <c r="H20" s="77">
        <v>5.1180000000000003</v>
      </c>
      <c r="I20" s="77">
        <v>5.1479999999999997</v>
      </c>
      <c r="J20" s="77">
        <v>58.281999999999996</v>
      </c>
      <c r="K20" s="77">
        <v>51.147000000000006</v>
      </c>
      <c r="L20" s="77">
        <v>46.566000000000003</v>
      </c>
      <c r="M20" s="77">
        <v>20.791</v>
      </c>
      <c r="N20" s="77">
        <v>20.283000000000001</v>
      </c>
      <c r="O20" s="77">
        <v>15.93</v>
      </c>
      <c r="P20" s="77">
        <v>22.07</v>
      </c>
      <c r="Q20" s="77">
        <v>15.482000000000001</v>
      </c>
      <c r="R20" s="77">
        <v>3.4409999999999998</v>
      </c>
      <c r="S20" s="77">
        <v>13.516</v>
      </c>
      <c r="T20" s="77">
        <v>14.812999999999999</v>
      </c>
      <c r="U20" s="77">
        <v>23.231000000000002</v>
      </c>
      <c r="V20" s="77">
        <v>12.098000000000001</v>
      </c>
      <c r="W20" s="77">
        <v>12.087999999999999</v>
      </c>
      <c r="X20" s="77">
        <v>14.733000000000001</v>
      </c>
      <c r="Y20" s="77">
        <v>12.08</v>
      </c>
      <c r="Z20" s="78"/>
      <c r="AA20" s="79">
        <f t="shared" si="2"/>
        <v>387.43200000000002</v>
      </c>
    </row>
    <row r="21" spans="1:27" ht="24.95" customHeight="1" x14ac:dyDescent="0.2">
      <c r="A21" s="75" t="s">
        <v>16</v>
      </c>
      <c r="B21" s="80">
        <v>40.773000000000003</v>
      </c>
      <c r="C21" s="81">
        <v>38.938000000000002</v>
      </c>
      <c r="D21" s="81">
        <v>38.557000000000002</v>
      </c>
      <c r="E21" s="81">
        <v>17.181000000000001</v>
      </c>
      <c r="F21" s="81">
        <v>39.036000000000001</v>
      </c>
      <c r="G21" s="81">
        <v>39.259</v>
      </c>
      <c r="H21" s="81">
        <v>49.848999999999997</v>
      </c>
      <c r="I21" s="81">
        <v>42.034999999999997</v>
      </c>
      <c r="J21" s="81">
        <v>3.2069999999999999</v>
      </c>
      <c r="K21" s="81">
        <v>61.972000000000001</v>
      </c>
      <c r="L21" s="81">
        <v>90.778000000000006</v>
      </c>
      <c r="M21" s="81">
        <v>72.667999999999992</v>
      </c>
      <c r="N21" s="81">
        <v>47.272999999999996</v>
      </c>
      <c r="O21" s="81">
        <v>7.3839999999999995</v>
      </c>
      <c r="P21" s="81">
        <v>34.774999999999999</v>
      </c>
      <c r="Q21" s="81">
        <v>11.451000000000001</v>
      </c>
      <c r="R21" s="81">
        <v>4.516</v>
      </c>
      <c r="S21" s="81">
        <v>16.113</v>
      </c>
      <c r="T21" s="81">
        <v>23.479999999999997</v>
      </c>
      <c r="U21" s="81">
        <v>42.954000000000001</v>
      </c>
      <c r="V21" s="81">
        <v>9.4390000000000001</v>
      </c>
      <c r="W21" s="81">
        <v>18.606999999999999</v>
      </c>
      <c r="X21" s="81">
        <v>18.259</v>
      </c>
      <c r="Y21" s="81">
        <v>14.850000000000001</v>
      </c>
      <c r="Z21" s="78"/>
      <c r="AA21" s="79">
        <f t="shared" si="2"/>
        <v>783.35400000000004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43.841000000000001</v>
      </c>
      <c r="C25" s="88">
        <f t="shared" si="3"/>
        <v>42.004000000000005</v>
      </c>
      <c r="D25" s="88">
        <f t="shared" si="3"/>
        <v>41.622</v>
      </c>
      <c r="E25" s="88">
        <f t="shared" si="3"/>
        <v>19.432000000000002</v>
      </c>
      <c r="F25" s="88">
        <f t="shared" si="3"/>
        <v>43.105000000000004</v>
      </c>
      <c r="G25" s="88">
        <f t="shared" si="3"/>
        <v>44.355000000000004</v>
      </c>
      <c r="H25" s="88">
        <f t="shared" si="3"/>
        <v>54.966999999999999</v>
      </c>
      <c r="I25" s="88">
        <f t="shared" si="3"/>
        <v>47.182999999999993</v>
      </c>
      <c r="J25" s="88">
        <f t="shared" si="3"/>
        <v>61.488999999999997</v>
      </c>
      <c r="K25" s="88">
        <f t="shared" si="3"/>
        <v>113.119</v>
      </c>
      <c r="L25" s="88">
        <f t="shared" si="3"/>
        <v>137.34399999999999</v>
      </c>
      <c r="M25" s="88">
        <f t="shared" si="3"/>
        <v>93.458999999999989</v>
      </c>
      <c r="N25" s="88">
        <f t="shared" si="3"/>
        <v>67.555999999999997</v>
      </c>
      <c r="O25" s="88">
        <f t="shared" si="3"/>
        <v>23.314</v>
      </c>
      <c r="P25" s="88">
        <f t="shared" si="3"/>
        <v>56.844999999999999</v>
      </c>
      <c r="Q25" s="88">
        <f t="shared" si="3"/>
        <v>26.933</v>
      </c>
      <c r="R25" s="88">
        <f t="shared" si="3"/>
        <v>7.9569999999999999</v>
      </c>
      <c r="S25" s="88">
        <f t="shared" si="3"/>
        <v>29.628999999999998</v>
      </c>
      <c r="T25" s="88">
        <f t="shared" si="3"/>
        <v>38.292999999999992</v>
      </c>
      <c r="U25" s="88">
        <f t="shared" si="3"/>
        <v>66.185000000000002</v>
      </c>
      <c r="V25" s="88">
        <f t="shared" si="3"/>
        <v>21.536999999999999</v>
      </c>
      <c r="W25" s="88">
        <f t="shared" si="3"/>
        <v>30.695</v>
      </c>
      <c r="X25" s="88">
        <f t="shared" si="3"/>
        <v>32.992000000000004</v>
      </c>
      <c r="Y25" s="88">
        <f t="shared" si="3"/>
        <v>26.93</v>
      </c>
      <c r="Z25" s="89">
        <f t="shared" si="3"/>
        <v>0</v>
      </c>
      <c r="AA25" s="90">
        <f t="shared" si="3"/>
        <v>1170.7860000000001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43.841000000000001</v>
      </c>
      <c r="C29" s="77">
        <v>42.003999999999998</v>
      </c>
      <c r="D29" s="77">
        <v>41.622</v>
      </c>
      <c r="E29" s="77">
        <v>38.406999999999996</v>
      </c>
      <c r="F29" s="77">
        <v>43.104999999999997</v>
      </c>
      <c r="G29" s="77">
        <v>44.354999999999997</v>
      </c>
      <c r="H29" s="77">
        <v>54.966999999999999</v>
      </c>
      <c r="I29" s="77">
        <v>47.183</v>
      </c>
      <c r="J29" s="77">
        <v>63.488999999999997</v>
      </c>
      <c r="K29" s="77">
        <v>164.119</v>
      </c>
      <c r="L29" s="77">
        <v>178.34399999999999</v>
      </c>
      <c r="M29" s="77">
        <v>98.418999999999997</v>
      </c>
      <c r="N29" s="77">
        <v>67.555999999999997</v>
      </c>
      <c r="O29" s="77">
        <v>23.314</v>
      </c>
      <c r="P29" s="77">
        <v>56.844999999999999</v>
      </c>
      <c r="Q29" s="77">
        <v>26.933</v>
      </c>
      <c r="R29" s="77">
        <v>7.9569999999999999</v>
      </c>
      <c r="S29" s="77">
        <v>29.629000000000001</v>
      </c>
      <c r="T29" s="77">
        <v>38.292999999999999</v>
      </c>
      <c r="U29" s="77">
        <v>66.185000000000002</v>
      </c>
      <c r="V29" s="77">
        <v>21.536999999999999</v>
      </c>
      <c r="W29" s="77">
        <v>30.695</v>
      </c>
      <c r="X29" s="77">
        <v>32.991999999999997</v>
      </c>
      <c r="Y29" s="77">
        <v>26.93</v>
      </c>
      <c r="Z29" s="78"/>
      <c r="AA29" s="79">
        <f>SUM(B29:Z29)</f>
        <v>1288.7209999999998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43.841000000000001</v>
      </c>
      <c r="C31" s="62">
        <f t="shared" si="4"/>
        <v>42.003999999999998</v>
      </c>
      <c r="D31" s="62">
        <f t="shared" si="4"/>
        <v>41.622</v>
      </c>
      <c r="E31" s="62">
        <f t="shared" si="4"/>
        <v>38.406999999999996</v>
      </c>
      <c r="F31" s="62">
        <f t="shared" si="4"/>
        <v>43.104999999999997</v>
      </c>
      <c r="G31" s="62">
        <f t="shared" si="4"/>
        <v>44.354999999999997</v>
      </c>
      <c r="H31" s="62">
        <f t="shared" si="4"/>
        <v>54.966999999999999</v>
      </c>
      <c r="I31" s="62">
        <f t="shared" si="4"/>
        <v>47.183</v>
      </c>
      <c r="J31" s="62">
        <f t="shared" si="4"/>
        <v>63.488999999999997</v>
      </c>
      <c r="K31" s="62">
        <f t="shared" si="4"/>
        <v>164.119</v>
      </c>
      <c r="L31" s="62">
        <f t="shared" si="4"/>
        <v>178.34399999999999</v>
      </c>
      <c r="M31" s="62">
        <f t="shared" si="4"/>
        <v>98.418999999999997</v>
      </c>
      <c r="N31" s="62">
        <f t="shared" si="4"/>
        <v>67.555999999999997</v>
      </c>
      <c r="O31" s="62">
        <f t="shared" si="4"/>
        <v>23.314</v>
      </c>
      <c r="P31" s="62">
        <f t="shared" si="4"/>
        <v>56.844999999999999</v>
      </c>
      <c r="Q31" s="62">
        <f t="shared" si="4"/>
        <v>26.933</v>
      </c>
      <c r="R31" s="62">
        <f t="shared" si="4"/>
        <v>7.9569999999999999</v>
      </c>
      <c r="S31" s="62">
        <f t="shared" si="4"/>
        <v>29.629000000000001</v>
      </c>
      <c r="T31" s="62">
        <f t="shared" si="4"/>
        <v>38.292999999999999</v>
      </c>
      <c r="U31" s="62">
        <f t="shared" si="4"/>
        <v>66.185000000000002</v>
      </c>
      <c r="V31" s="62">
        <f t="shared" si="4"/>
        <v>21.536999999999999</v>
      </c>
      <c r="W31" s="62">
        <f t="shared" si="4"/>
        <v>30.695</v>
      </c>
      <c r="X31" s="62">
        <f t="shared" si="4"/>
        <v>32.991999999999997</v>
      </c>
      <c r="Y31" s="62">
        <f t="shared" si="4"/>
        <v>26.93</v>
      </c>
      <c r="Z31" s="63">
        <f t="shared" si="4"/>
        <v>0</v>
      </c>
      <c r="AA31" s="64">
        <f t="shared" si="4"/>
        <v>1288.7209999999998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4.9000000000000004</v>
      </c>
      <c r="E38" s="99"/>
      <c r="F38" s="99"/>
      <c r="G38" s="99">
        <v>15.1</v>
      </c>
      <c r="H38" s="99"/>
      <c r="I38" s="99">
        <v>50.2</v>
      </c>
      <c r="J38" s="99">
        <v>51</v>
      </c>
      <c r="K38" s="99"/>
      <c r="L38" s="99">
        <v>0.1</v>
      </c>
      <c r="M38" s="99"/>
      <c r="N38" s="99">
        <v>1.3</v>
      </c>
      <c r="O38" s="99">
        <v>44</v>
      </c>
      <c r="P38" s="99"/>
      <c r="Q38" s="99"/>
      <c r="R38" s="99"/>
      <c r="S38" s="99">
        <v>8.9</v>
      </c>
      <c r="T38" s="99"/>
      <c r="U38" s="99"/>
      <c r="V38" s="99">
        <v>71.099999999999994</v>
      </c>
      <c r="W38" s="99"/>
      <c r="X38" s="99">
        <v>22</v>
      </c>
      <c r="Y38" s="99"/>
      <c r="Z38" s="100"/>
      <c r="AA38" s="79">
        <f t="shared" si="5"/>
        <v>268.60000000000002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4.9000000000000004</v>
      </c>
      <c r="E39" s="88">
        <f t="shared" si="6"/>
        <v>0</v>
      </c>
      <c r="F39" s="88">
        <f t="shared" si="6"/>
        <v>0</v>
      </c>
      <c r="G39" s="88">
        <f t="shared" si="6"/>
        <v>15.1</v>
      </c>
      <c r="H39" s="88">
        <f t="shared" si="6"/>
        <v>0</v>
      </c>
      <c r="I39" s="88">
        <f t="shared" si="6"/>
        <v>50.2</v>
      </c>
      <c r="J39" s="88">
        <f t="shared" si="6"/>
        <v>51</v>
      </c>
      <c r="K39" s="88">
        <f t="shared" si="6"/>
        <v>0</v>
      </c>
      <c r="L39" s="88">
        <f t="shared" si="6"/>
        <v>0.1</v>
      </c>
      <c r="M39" s="88">
        <f t="shared" si="6"/>
        <v>0</v>
      </c>
      <c r="N39" s="88">
        <f t="shared" si="6"/>
        <v>1.3</v>
      </c>
      <c r="O39" s="88">
        <f t="shared" si="6"/>
        <v>44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8.9</v>
      </c>
      <c r="T39" s="88">
        <f t="shared" si="6"/>
        <v>0</v>
      </c>
      <c r="U39" s="88">
        <f t="shared" si="6"/>
        <v>0</v>
      </c>
      <c r="V39" s="88">
        <f t="shared" si="6"/>
        <v>71.099999999999994</v>
      </c>
      <c r="W39" s="88">
        <f t="shared" si="6"/>
        <v>0</v>
      </c>
      <c r="X39" s="88">
        <f t="shared" si="6"/>
        <v>22</v>
      </c>
      <c r="Y39" s="88">
        <f t="shared" si="6"/>
        <v>0</v>
      </c>
      <c r="Z39" s="89">
        <f t="shared" si="6"/>
        <v>0</v>
      </c>
      <c r="AA39" s="90">
        <f t="shared" si="5"/>
        <v>268.60000000000002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4.9000000000000004</v>
      </c>
      <c r="E46" s="99"/>
      <c r="F46" s="99"/>
      <c r="G46" s="99">
        <v>15.1</v>
      </c>
      <c r="H46" s="99"/>
      <c r="I46" s="99">
        <v>50.2</v>
      </c>
      <c r="J46" s="99">
        <v>51</v>
      </c>
      <c r="K46" s="99"/>
      <c r="L46" s="99">
        <v>0.1</v>
      </c>
      <c r="M46" s="99"/>
      <c r="N46" s="99">
        <v>1.3</v>
      </c>
      <c r="O46" s="99">
        <v>44</v>
      </c>
      <c r="P46" s="99"/>
      <c r="Q46" s="99"/>
      <c r="R46" s="99"/>
      <c r="S46" s="99">
        <v>8.9</v>
      </c>
      <c r="T46" s="99"/>
      <c r="U46" s="99"/>
      <c r="V46" s="99">
        <v>71.099999999999994</v>
      </c>
      <c r="W46" s="99"/>
      <c r="X46" s="99">
        <v>22</v>
      </c>
      <c r="Y46" s="99"/>
      <c r="Z46" s="100"/>
      <c r="AA46" s="79">
        <f t="shared" si="7"/>
        <v>268.60000000000002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4.9000000000000004</v>
      </c>
      <c r="E48" s="88">
        <f t="shared" si="8"/>
        <v>0</v>
      </c>
      <c r="F48" s="88">
        <f t="shared" si="8"/>
        <v>0</v>
      </c>
      <c r="G48" s="88">
        <f t="shared" si="8"/>
        <v>15.1</v>
      </c>
      <c r="H48" s="88">
        <f t="shared" si="8"/>
        <v>0</v>
      </c>
      <c r="I48" s="88">
        <f t="shared" si="8"/>
        <v>50.2</v>
      </c>
      <c r="J48" s="88">
        <f t="shared" si="8"/>
        <v>51</v>
      </c>
      <c r="K48" s="88">
        <f t="shared" si="8"/>
        <v>0</v>
      </c>
      <c r="L48" s="88">
        <f t="shared" si="8"/>
        <v>0.1</v>
      </c>
      <c r="M48" s="88">
        <f t="shared" si="8"/>
        <v>0</v>
      </c>
      <c r="N48" s="88">
        <f t="shared" si="8"/>
        <v>1.3</v>
      </c>
      <c r="O48" s="88">
        <f t="shared" si="8"/>
        <v>44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8.9</v>
      </c>
      <c r="T48" s="88">
        <f t="shared" si="8"/>
        <v>0</v>
      </c>
      <c r="U48" s="88">
        <f t="shared" si="8"/>
        <v>0</v>
      </c>
      <c r="V48" s="88">
        <f t="shared" si="8"/>
        <v>71.099999999999994</v>
      </c>
      <c r="W48" s="88">
        <f t="shared" si="8"/>
        <v>0</v>
      </c>
      <c r="X48" s="88">
        <f t="shared" si="8"/>
        <v>22</v>
      </c>
      <c r="Y48" s="88">
        <f t="shared" si="8"/>
        <v>0</v>
      </c>
      <c r="Z48" s="89">
        <f t="shared" si="8"/>
        <v>0</v>
      </c>
      <c r="AA48" s="90">
        <f t="shared" si="7"/>
        <v>268.60000000000002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43.841000000000001</v>
      </c>
      <c r="C51" s="88">
        <f t="shared" si="10"/>
        <v>42.004000000000005</v>
      </c>
      <c r="D51" s="88">
        <f t="shared" si="10"/>
        <v>46.521999999999998</v>
      </c>
      <c r="E51" s="88">
        <f t="shared" si="10"/>
        <v>38.406999999999996</v>
      </c>
      <c r="F51" s="88">
        <f t="shared" si="10"/>
        <v>43.105000000000004</v>
      </c>
      <c r="G51" s="88">
        <f t="shared" si="10"/>
        <v>59.455000000000005</v>
      </c>
      <c r="H51" s="88">
        <f t="shared" si="10"/>
        <v>54.966999999999999</v>
      </c>
      <c r="I51" s="88">
        <f t="shared" si="10"/>
        <v>97.382999999999996</v>
      </c>
      <c r="J51" s="88">
        <f t="shared" si="10"/>
        <v>114.489</v>
      </c>
      <c r="K51" s="88">
        <f t="shared" si="10"/>
        <v>164.119</v>
      </c>
      <c r="L51" s="88">
        <f t="shared" si="10"/>
        <v>178.44399999999999</v>
      </c>
      <c r="M51" s="88">
        <f t="shared" si="10"/>
        <v>98.418999999999983</v>
      </c>
      <c r="N51" s="88">
        <f t="shared" si="10"/>
        <v>68.855999999999995</v>
      </c>
      <c r="O51" s="88">
        <f t="shared" si="10"/>
        <v>67.313999999999993</v>
      </c>
      <c r="P51" s="88">
        <f t="shared" si="10"/>
        <v>56.844999999999999</v>
      </c>
      <c r="Q51" s="88">
        <f t="shared" si="10"/>
        <v>26.933</v>
      </c>
      <c r="R51" s="88">
        <f t="shared" si="10"/>
        <v>7.9569999999999999</v>
      </c>
      <c r="S51" s="88">
        <f t="shared" si="10"/>
        <v>38.528999999999996</v>
      </c>
      <c r="T51" s="88">
        <f t="shared" si="10"/>
        <v>38.292999999999992</v>
      </c>
      <c r="U51" s="88">
        <f t="shared" si="10"/>
        <v>66.185000000000002</v>
      </c>
      <c r="V51" s="88">
        <f t="shared" si="10"/>
        <v>92.637</v>
      </c>
      <c r="W51" s="88">
        <f t="shared" si="10"/>
        <v>30.695</v>
      </c>
      <c r="X51" s="88">
        <f t="shared" si="10"/>
        <v>54.992000000000004</v>
      </c>
      <c r="Y51" s="88">
        <f t="shared" si="10"/>
        <v>26.93</v>
      </c>
      <c r="Z51" s="89">
        <f t="shared" si="10"/>
        <v>0</v>
      </c>
      <c r="AA51" s="104">
        <f>SUM(B51:Z51)</f>
        <v>1557.3209999999999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-10.9</v>
      </c>
      <c r="C4" s="18">
        <v>-4.9000000000000004</v>
      </c>
      <c r="D4" s="18">
        <v>4.9000000000000004</v>
      </c>
      <c r="E4" s="18"/>
      <c r="F4" s="18">
        <v>-7.4</v>
      </c>
      <c r="G4" s="18">
        <v>15.1</v>
      </c>
      <c r="H4" s="18"/>
      <c r="I4" s="18">
        <v>50.2</v>
      </c>
      <c r="J4" s="18">
        <v>51</v>
      </c>
      <c r="K4" s="18"/>
      <c r="L4" s="18">
        <v>0.1</v>
      </c>
      <c r="M4" s="18"/>
      <c r="N4" s="18">
        <v>1.3</v>
      </c>
      <c r="O4" s="18">
        <v>44</v>
      </c>
      <c r="P4" s="18"/>
      <c r="Q4" s="18">
        <v>-7.1</v>
      </c>
      <c r="R4" s="18"/>
      <c r="S4" s="18">
        <v>8.9</v>
      </c>
      <c r="T4" s="18">
        <v>-19.399999999999999</v>
      </c>
      <c r="U4" s="18">
        <v>-33.799999999999997</v>
      </c>
      <c r="V4" s="18">
        <v>71.099999999999994</v>
      </c>
      <c r="W4" s="18">
        <v>-1.4</v>
      </c>
      <c r="X4" s="18">
        <v>22</v>
      </c>
      <c r="Y4" s="18">
        <v>-3</v>
      </c>
      <c r="Z4" s="19"/>
      <c r="AA4" s="111">
        <f>SUM(B4:Z4)</f>
        <v>180.69999999999996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115.74</v>
      </c>
      <c r="C7" s="117">
        <v>121.53</v>
      </c>
      <c r="D7" s="117">
        <v>119.9</v>
      </c>
      <c r="E7" s="117">
        <v>44.3</v>
      </c>
      <c r="F7" s="117">
        <v>114.3</v>
      </c>
      <c r="G7" s="117">
        <v>107</v>
      </c>
      <c r="H7" s="117">
        <v>127.84</v>
      </c>
      <c r="I7" s="117">
        <v>128</v>
      </c>
      <c r="J7" s="117">
        <v>129.24</v>
      </c>
      <c r="K7" s="117">
        <v>86</v>
      </c>
      <c r="L7" s="117">
        <v>86</v>
      </c>
      <c r="M7" s="117">
        <v>82.5</v>
      </c>
      <c r="N7" s="117">
        <v>107.07</v>
      </c>
      <c r="O7" s="117">
        <v>117.9</v>
      </c>
      <c r="P7" s="117">
        <v>124</v>
      </c>
      <c r="Q7" s="117">
        <v>147.54</v>
      </c>
      <c r="R7" s="117">
        <v>223.08</v>
      </c>
      <c r="S7" s="117">
        <v>140</v>
      </c>
      <c r="T7" s="117">
        <v>123</v>
      </c>
      <c r="U7" s="117">
        <v>128.71</v>
      </c>
      <c r="V7" s="117">
        <v>119.59</v>
      </c>
      <c r="W7" s="117">
        <v>118</v>
      </c>
      <c r="X7" s="117">
        <v>106</v>
      </c>
      <c r="Y7" s="117">
        <v>94.8</v>
      </c>
      <c r="Z7" s="118"/>
      <c r="AA7" s="119">
        <f>IF(SUM(B7:Z7)&lt;&gt;0,AVERAGEIF(B7:Z7,"&lt;&gt;"""),"")</f>
        <v>117.16833333333334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10.9</v>
      </c>
      <c r="C15" s="133">
        <v>4.9000000000000004</v>
      </c>
      <c r="D15" s="133"/>
      <c r="E15" s="133"/>
      <c r="F15" s="133">
        <v>7.4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7.1</v>
      </c>
      <c r="R15" s="133"/>
      <c r="S15" s="133"/>
      <c r="T15" s="133">
        <v>19.399999999999999</v>
      </c>
      <c r="U15" s="133">
        <v>33.799999999999997</v>
      </c>
      <c r="V15" s="133"/>
      <c r="W15" s="133">
        <v>1.4</v>
      </c>
      <c r="X15" s="133"/>
      <c r="Y15" s="133">
        <v>3</v>
      </c>
      <c r="Z15" s="131"/>
      <c r="AA15" s="132">
        <f t="shared" si="0"/>
        <v>87.9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10.9</v>
      </c>
      <c r="C16" s="135">
        <f t="shared" si="1"/>
        <v>4.9000000000000004</v>
      </c>
      <c r="D16" s="135">
        <f t="shared" si="1"/>
        <v>0</v>
      </c>
      <c r="E16" s="135">
        <f t="shared" si="1"/>
        <v>0</v>
      </c>
      <c r="F16" s="135">
        <f t="shared" si="1"/>
        <v>7.4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7.1</v>
      </c>
      <c r="R16" s="135">
        <f t="shared" si="1"/>
        <v>0</v>
      </c>
      <c r="S16" s="135">
        <f t="shared" si="1"/>
        <v>0</v>
      </c>
      <c r="T16" s="135">
        <f t="shared" si="1"/>
        <v>19.399999999999999</v>
      </c>
      <c r="U16" s="135">
        <f t="shared" si="1"/>
        <v>33.799999999999997</v>
      </c>
      <c r="V16" s="135">
        <f t="shared" si="1"/>
        <v>0</v>
      </c>
      <c r="W16" s="135">
        <f t="shared" si="1"/>
        <v>1.4</v>
      </c>
      <c r="X16" s="135">
        <f t="shared" si="1"/>
        <v>0</v>
      </c>
      <c r="Y16" s="135">
        <f t="shared" si="1"/>
        <v>3</v>
      </c>
      <c r="Z16" s="136" t="str">
        <f t="shared" si="1"/>
        <v/>
      </c>
      <c r="AA16" s="90">
        <f t="shared" si="0"/>
        <v>87.9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4.9000000000000004</v>
      </c>
      <c r="E23" s="133"/>
      <c r="F23" s="133"/>
      <c r="G23" s="133">
        <v>15.1</v>
      </c>
      <c r="H23" s="133"/>
      <c r="I23" s="133">
        <v>50.2</v>
      </c>
      <c r="J23" s="133">
        <v>51</v>
      </c>
      <c r="K23" s="133"/>
      <c r="L23" s="133">
        <v>0.1</v>
      </c>
      <c r="M23" s="133"/>
      <c r="N23" s="133">
        <v>1.3</v>
      </c>
      <c r="O23" s="133">
        <v>44</v>
      </c>
      <c r="P23" s="133"/>
      <c r="Q23" s="133"/>
      <c r="R23" s="133"/>
      <c r="S23" s="133">
        <v>8.9</v>
      </c>
      <c r="T23" s="133"/>
      <c r="U23" s="133"/>
      <c r="V23" s="133">
        <v>71.099999999999994</v>
      </c>
      <c r="W23" s="133"/>
      <c r="X23" s="133">
        <v>22</v>
      </c>
      <c r="Y23" s="133"/>
      <c r="Z23" s="131"/>
      <c r="AA23" s="132">
        <f t="shared" si="2"/>
        <v>268.60000000000002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4.9000000000000004</v>
      </c>
      <c r="E24" s="135">
        <f t="shared" si="3"/>
        <v>0</v>
      </c>
      <c r="F24" s="135">
        <f t="shared" si="3"/>
        <v>0</v>
      </c>
      <c r="G24" s="135">
        <f t="shared" si="3"/>
        <v>15.1</v>
      </c>
      <c r="H24" s="135">
        <f t="shared" si="3"/>
        <v>0</v>
      </c>
      <c r="I24" s="135">
        <f t="shared" si="3"/>
        <v>50.2</v>
      </c>
      <c r="J24" s="135">
        <f t="shared" si="3"/>
        <v>51</v>
      </c>
      <c r="K24" s="135">
        <f t="shared" si="3"/>
        <v>0</v>
      </c>
      <c r="L24" s="135">
        <f t="shared" si="3"/>
        <v>0.1</v>
      </c>
      <c r="M24" s="135">
        <f t="shared" si="3"/>
        <v>0</v>
      </c>
      <c r="N24" s="135">
        <f t="shared" si="3"/>
        <v>1.3</v>
      </c>
      <c r="O24" s="135">
        <f t="shared" si="3"/>
        <v>44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8.9</v>
      </c>
      <c r="T24" s="135">
        <f t="shared" si="3"/>
        <v>0</v>
      </c>
      <c r="U24" s="135">
        <f t="shared" si="3"/>
        <v>0</v>
      </c>
      <c r="V24" s="135">
        <f t="shared" si="3"/>
        <v>71.099999999999994</v>
      </c>
      <c r="W24" s="135">
        <f t="shared" si="3"/>
        <v>0</v>
      </c>
      <c r="X24" s="135">
        <f t="shared" si="3"/>
        <v>22</v>
      </c>
      <c r="Y24" s="135">
        <f t="shared" si="3"/>
        <v>0</v>
      </c>
      <c r="Z24" s="136" t="str">
        <f t="shared" si="3"/>
        <v/>
      </c>
      <c r="AA24" s="90">
        <f t="shared" si="2"/>
        <v>268.60000000000002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2023-12-10T21:16:27Z</dcterms:created>
  <dcterms:modified xsi:type="dcterms:W3CDTF">2023-12-10T21:16:28Z</dcterms:modified>
</cp:coreProperties>
</file>