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<sst xmlns="http://schemas.openxmlformats.org/spreadsheetml/2006/main" count="117" uniqueCount="53">
  <si>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09/12/2023 23:17:48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</si>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</sst>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2E-43E4-AFA9-4072439AD9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2E-43E4-AFA9-4072439AD9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19.728999999999999</c:v>
                </c:pt>
                <c:pt idx="16">
                  <c:v>7.633</c:v>
                </c:pt>
                <c:pt idx="21">
                  <c:v>50</c:v>
                </c:pt>
                <c:pt idx="22">
                  <c:v>10.949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E-43E4-AFA9-4072439AD9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33.9</c:v>
                </c:pt>
                <c:pt idx="1">
                  <c:v>22.4</c:v>
                </c:pt>
                <c:pt idx="2">
                  <c:v>25.2</c:v>
                </c:pt>
                <c:pt idx="3">
                  <c:v>10.9</c:v>
                </c:pt>
                <c:pt idx="4">
                  <c:v>14.5</c:v>
                </c:pt>
                <c:pt idx="5">
                  <c:v>20.2</c:v>
                </c:pt>
                <c:pt idx="6">
                  <c:v>82.8</c:v>
                </c:pt>
                <c:pt idx="7">
                  <c:v>23.1</c:v>
                </c:pt>
                <c:pt idx="8">
                  <c:v>0</c:v>
                </c:pt>
                <c:pt idx="9">
                  <c:v>0</c:v>
                </c:pt>
                <c:pt idx="10">
                  <c:v>2.6</c:v>
                </c:pt>
                <c:pt idx="11">
                  <c:v>10.4</c:v>
                </c:pt>
                <c:pt idx="12">
                  <c:v>0</c:v>
                </c:pt>
                <c:pt idx="13">
                  <c:v>53.8</c:v>
                </c:pt>
                <c:pt idx="14">
                  <c:v>63.5</c:v>
                </c:pt>
                <c:pt idx="15">
                  <c:v>0</c:v>
                </c:pt>
                <c:pt idx="16">
                  <c:v>0</c:v>
                </c:pt>
                <c:pt idx="17">
                  <c:v>80.599999999999994</c:v>
                </c:pt>
                <c:pt idx="18">
                  <c:v>45.1</c:v>
                </c:pt>
                <c:pt idx="19">
                  <c:v>58.8</c:v>
                </c:pt>
                <c:pt idx="20">
                  <c:v>13.4</c:v>
                </c:pt>
                <c:pt idx="21">
                  <c:v>0</c:v>
                </c:pt>
                <c:pt idx="22">
                  <c:v>11.6</c:v>
                </c:pt>
                <c:pt idx="23">
                  <c:v>14.7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E-43E4-AFA9-4072439AD9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29.358000000000001</c:v>
                </c:pt>
                <c:pt idx="1">
                  <c:v>20.463999999999999</c:v>
                </c:pt>
                <c:pt idx="2">
                  <c:v>18.963999999999999</c:v>
                </c:pt>
                <c:pt idx="3">
                  <c:v>22.573</c:v>
                </c:pt>
                <c:pt idx="4">
                  <c:v>20.189999999999998</c:v>
                </c:pt>
                <c:pt idx="5">
                  <c:v>14.462999999999999</c:v>
                </c:pt>
                <c:pt idx="6">
                  <c:v>15.922000000000001</c:v>
                </c:pt>
                <c:pt idx="7">
                  <c:v>14.652999999999999</c:v>
                </c:pt>
                <c:pt idx="8">
                  <c:v>36.131999999999998</c:v>
                </c:pt>
                <c:pt idx="9">
                  <c:v>32.798999999999999</c:v>
                </c:pt>
                <c:pt idx="10">
                  <c:v>32.768999999999998</c:v>
                </c:pt>
                <c:pt idx="11">
                  <c:v>26.395</c:v>
                </c:pt>
                <c:pt idx="12">
                  <c:v>6.0010000000000003</c:v>
                </c:pt>
                <c:pt idx="13">
                  <c:v>3.613</c:v>
                </c:pt>
                <c:pt idx="14">
                  <c:v>0.63500000000000001</c:v>
                </c:pt>
                <c:pt idx="15">
                  <c:v>1.9400000000000002</c:v>
                </c:pt>
                <c:pt idx="16">
                  <c:v>8.5</c:v>
                </c:pt>
                <c:pt idx="17">
                  <c:v>17.61</c:v>
                </c:pt>
                <c:pt idx="18">
                  <c:v>26.51</c:v>
                </c:pt>
                <c:pt idx="19">
                  <c:v>23.212</c:v>
                </c:pt>
                <c:pt idx="20">
                  <c:v>16.873999999999999</c:v>
                </c:pt>
                <c:pt idx="21">
                  <c:v>17.356000000000002</c:v>
                </c:pt>
                <c:pt idx="22">
                  <c:v>23.598000000000003</c:v>
                </c:pt>
                <c:pt idx="23">
                  <c:v>33.96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2E-43E4-AFA9-4072439AD9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2E-43E4-AFA9-4072439AD9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2E-43E4-AFA9-4072439AD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67.795999999999992</c:v>
                </c:pt>
                <c:pt idx="1">
                  <c:v>48.433</c:v>
                </c:pt>
                <c:pt idx="2">
                  <c:v>48.491</c:v>
                </c:pt>
                <c:pt idx="3">
                  <c:v>40.24</c:v>
                </c:pt>
                <c:pt idx="4">
                  <c:v>41.070999999999991</c:v>
                </c:pt>
                <c:pt idx="5">
                  <c:v>41.162999999999997</c:v>
                </c:pt>
                <c:pt idx="6">
                  <c:v>102.337</c:v>
                </c:pt>
                <c:pt idx="7">
                  <c:v>42.898000000000003</c:v>
                </c:pt>
                <c:pt idx="8">
                  <c:v>42.773000000000003</c:v>
                </c:pt>
                <c:pt idx="9">
                  <c:v>43.292999999999999</c:v>
                </c:pt>
                <c:pt idx="10">
                  <c:v>43.581000000000003</c:v>
                </c:pt>
                <c:pt idx="11">
                  <c:v>44.23</c:v>
                </c:pt>
                <c:pt idx="12">
                  <c:v>6.0010000000000003</c:v>
                </c:pt>
                <c:pt idx="13">
                  <c:v>57.363</c:v>
                </c:pt>
                <c:pt idx="14">
                  <c:v>64.165999999999997</c:v>
                </c:pt>
                <c:pt idx="15">
                  <c:v>21.669</c:v>
                </c:pt>
                <c:pt idx="16">
                  <c:v>16.132999999999999</c:v>
                </c:pt>
                <c:pt idx="17">
                  <c:v>98.163999999999987</c:v>
                </c:pt>
                <c:pt idx="18">
                  <c:v>71.610000000000014</c:v>
                </c:pt>
                <c:pt idx="19">
                  <c:v>81.99</c:v>
                </c:pt>
                <c:pt idx="20">
                  <c:v>30.297000000000001</c:v>
                </c:pt>
                <c:pt idx="21">
                  <c:v>67.355000000000004</c:v>
                </c:pt>
                <c:pt idx="22">
                  <c:v>46.177000000000007</c:v>
                </c:pt>
                <c:pt idx="23">
                  <c:v>48.617999999999995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2E-43E4-AFA9-4072439AD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111.92</c:v>
                </c:pt>
                <c:pt idx="1">
                  <c:v>110.34</c:v>
                </c:pt>
                <c:pt idx="2">
                  <c:v>102.02</c:v>
                </c:pt>
                <c:pt idx="3">
                  <c:v>102</c:v>
                </c:pt>
                <c:pt idx="4">
                  <c:v>100</c:v>
                </c:pt>
                <c:pt idx="5">
                  <c:v>102</c:v>
                </c:pt>
                <c:pt idx="6">
                  <c:v>92.22</c:v>
                </c:pt>
                <c:pt idx="7">
                  <c:v>92.22</c:v>
                </c:pt>
                <c:pt idx="8">
                  <c:v>75.2</c:v>
                </c:pt>
                <c:pt idx="9">
                  <c:v>84.07</c:v>
                </c:pt>
                <c:pt idx="10">
                  <c:v>92.62</c:v>
                </c:pt>
                <c:pt idx="11">
                  <c:v>93.71</c:v>
                </c:pt>
                <c:pt idx="12">
                  <c:v>88.07</c:v>
                </c:pt>
                <c:pt idx="13">
                  <c:v>92.72</c:v>
                </c:pt>
                <c:pt idx="14">
                  <c:v>92.72</c:v>
                </c:pt>
                <c:pt idx="15">
                  <c:v>124.84</c:v>
                </c:pt>
                <c:pt idx="16">
                  <c:v>144.53</c:v>
                </c:pt>
                <c:pt idx="17">
                  <c:v>124.94</c:v>
                </c:pt>
                <c:pt idx="18">
                  <c:v>137.84</c:v>
                </c:pt>
                <c:pt idx="19">
                  <c:v>136.22</c:v>
                </c:pt>
                <c:pt idx="20">
                  <c:v>131.22999999999999</c:v>
                </c:pt>
                <c:pt idx="21">
                  <c:v>131</c:v>
                </c:pt>
                <c:pt idx="22">
                  <c:v>116.57</c:v>
                </c:pt>
                <c:pt idx="23">
                  <c:v>106.97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2E-43E4-AFA9-4072439AD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67.805000000000007</v>
      </c>
      <c r="C4" s="18">
        <v>48.426999999999992</v>
      </c>
      <c r="D4" s="18">
        <v>48.492000000000004</v>
      </c>
      <c r="E4" s="18">
        <v>40.26</v>
      </c>
      <c r="F4" s="18">
        <v>41.088999999999999</v>
      </c>
      <c r="G4" s="18">
        <v>41.186</v>
      </c>
      <c r="H4" s="18">
        <v>102.33199999999999</v>
      </c>
      <c r="I4" s="18">
        <v>42.9</v>
      </c>
      <c r="J4" s="18">
        <v>42.772999999999996</v>
      </c>
      <c r="K4" s="18">
        <v>43.292999999999999</v>
      </c>
      <c r="L4" s="18">
        <v>43.58</v>
      </c>
      <c r="M4" s="18">
        <v>44.210999999999999</v>
      </c>
      <c r="N4" s="18">
        <v>6.0010000000000003</v>
      </c>
      <c r="O4" s="18">
        <v>57.41299999999999</v>
      </c>
      <c r="P4" s="18">
        <v>64.135000000000005</v>
      </c>
      <c r="Q4" s="18">
        <v>21.669</v>
      </c>
      <c r="R4" s="18">
        <v>16.132999999999999</v>
      </c>
      <c r="S4" s="18">
        <v>98.21</v>
      </c>
      <c r="T4" s="18">
        <v>71.61</v>
      </c>
      <c r="U4" s="18">
        <v>82.012</v>
      </c>
      <c r="V4" s="18">
        <v>30.273999999999997</v>
      </c>
      <c r="W4" s="18">
        <v>67.355999999999995</v>
      </c>
      <c r="X4" s="18">
        <v>46.146999999999998</v>
      </c>
      <c r="Y4" s="18">
        <v>48.66</v>
      </c>
      <c r="Z4" s="19"/>
      <c r="AA4" s="20">
        <f>SUM(B4:Z4)</f>
        <v>1215.9679999999998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110.34</v>
      </c>
      <c r="D7" s="28">
        <v>102.02</v>
      </c>
      <c r="E7" s="28">
        <v>102</v>
      </c>
      <c r="F7" s="28">
        <v>100</v>
      </c>
      <c r="G7" s="28">
        <v>102</v>
      </c>
      <c r="H7" s="28">
        <v>92.22</v>
      </c>
      <c r="I7" s="28">
        <v>92.22</v>
      </c>
      <c r="J7" s="28">
        <v>75.2</v>
      </c>
      <c r="K7" s="28">
        <v>84.07</v>
      </c>
      <c r="L7" s="28">
        <v>92.62</v>
      </c>
      <c r="M7" s="28">
        <v>93.71</v>
      </c>
      <c r="N7" s="28">
        <v>88.07</v>
      </c>
      <c r="O7" s="28">
        <v>92.72</v>
      </c>
      <c r="P7" s="28">
        <v>92.72</v>
      </c>
      <c r="Q7" s="28">
        <v>124.84</v>
      </c>
      <c r="R7" s="28">
        <v>144.53</v>
      </c>
      <c r="S7" s="28">
        <v>124.94</v>
      </c>
      <c r="T7" s="28">
        <v>137.84</v>
      </c>
      <c r="U7" s="28">
        <v>136.22</v>
      </c>
      <c r="V7" s="28">
        <v>131.22999999999999</v>
      </c>
      <c r="W7" s="28">
        <v>131</v>
      </c>
      <c r="X7" s="28">
        <v>116.57</v>
      </c>
      <c r="Y7" s="28">
        <v>106.97</v>
      </c>
      <c r="Z7" s="29"/>
      <c r="AA7" s="30">
        <f>IF(SUM(B7:Z7)&lt;&gt;0,AVERAGEIF(B7:Z7,"&lt;&gt;"""),"")</f>
        <v>107.74874999999999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19.728999999999999</v>
      </c>
      <c r="R12" s="52">
        <v>7.633</v>
      </c>
      <c r="S12" s="52"/>
      <c r="T12" s="52"/>
      <c r="U12" s="52"/>
      <c r="V12" s="52"/>
      <c r="W12" s="52">
        <v>50</v>
      </c>
      <c r="X12" s="52">
        <v>10.949</v>
      </c>
      <c r="Y12" s="52"/>
      <c r="Z12" s="53"/>
      <c r="AA12" s="54">
        <f t="shared" si="0"/>
        <v>88.310999999999993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29.358000000000001</v>
      </c>
      <c r="C14" s="57">
        <v>20.463999999999999</v>
      </c>
      <c r="D14" s="57">
        <v>18.963999999999999</v>
      </c>
      <c r="E14" s="57">
        <v>22.573</v>
      </c>
      <c r="F14" s="57">
        <v>20.189999999999998</v>
      </c>
      <c r="G14" s="57">
        <v>14.462999999999999</v>
      </c>
      <c r="H14" s="57">
        <v>15.922000000000001</v>
      </c>
      <c r="I14" s="57">
        <v>14.652999999999999</v>
      </c>
      <c r="J14" s="57">
        <v>36.131999999999998</v>
      </c>
      <c r="K14" s="57">
        <v>32.798999999999999</v>
      </c>
      <c r="L14" s="57">
        <v>32.768999999999998</v>
      </c>
      <c r="M14" s="57">
        <v>26.395</v>
      </c>
      <c r="N14" s="57">
        <v>6.0010000000000003</v>
      </c>
      <c r="O14" s="57">
        <v>3.613</v>
      </c>
      <c r="P14" s="57">
        <v>0.63500000000000001</v>
      </c>
      <c r="Q14" s="57">
        <v>1.9400000000000002</v>
      </c>
      <c r="R14" s="57">
        <v>8.5</v>
      </c>
      <c r="S14" s="57">
        <v>17.61</v>
      </c>
      <c r="T14" s="57">
        <v>26.51</v>
      </c>
      <c r="U14" s="57">
        <v>23.212</v>
      </c>
      <c r="V14" s="57">
        <v>16.873999999999999</v>
      </c>
      <c r="W14" s="57">
        <v>17.356000000000002</v>
      </c>
      <c r="X14" s="57">
        <v>23.598000000000003</v>
      </c>
      <c r="Y14" s="57">
        <v>33.96</v>
      </c>
      <c r="Z14" s="58"/>
      <c r="AA14" s="59">
        <f t="shared" si="0"/>
        <v>464.49099999999993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29.358000000000001</v>
      </c>
      <c r="C16" s="62">
        <f t="shared" ref="C16:Z16" si="1">IF(LEN(C$2)&gt;0,SUM(C10:C15),"")</f>
        <v>20.463999999999999</v>
      </c>
      <c r="D16" s="62">
        <f t="shared" si="1"/>
        <v>18.963999999999999</v>
      </c>
      <c r="E16" s="62">
        <f t="shared" si="1"/>
        <v>22.573</v>
      </c>
      <c r="F16" s="62">
        <f t="shared" si="1"/>
        <v>20.189999999999998</v>
      </c>
      <c r="G16" s="62">
        <f t="shared" si="1"/>
        <v>14.462999999999999</v>
      </c>
      <c r="H16" s="62">
        <f t="shared" si="1"/>
        <v>15.922000000000001</v>
      </c>
      <c r="I16" s="62">
        <f t="shared" si="1"/>
        <v>14.652999999999999</v>
      </c>
      <c r="J16" s="62">
        <f t="shared" si="1"/>
        <v>36.131999999999998</v>
      </c>
      <c r="K16" s="62">
        <f t="shared" si="1"/>
        <v>32.798999999999999</v>
      </c>
      <c r="L16" s="62">
        <f t="shared" si="1"/>
        <v>32.768999999999998</v>
      </c>
      <c r="M16" s="62">
        <f t="shared" si="1"/>
        <v>26.395</v>
      </c>
      <c r="N16" s="62">
        <f t="shared" si="1"/>
        <v>6.0010000000000003</v>
      </c>
      <c r="O16" s="62">
        <f t="shared" si="1"/>
        <v>3.613</v>
      </c>
      <c r="P16" s="62">
        <f t="shared" si="1"/>
        <v>0.63500000000000001</v>
      </c>
      <c r="Q16" s="62">
        <f t="shared" si="1"/>
        <v>21.669</v>
      </c>
      <c r="R16" s="62">
        <f t="shared" si="1"/>
        <v>16.132999999999999</v>
      </c>
      <c r="S16" s="62">
        <f t="shared" si="1"/>
        <v>17.61</v>
      </c>
      <c r="T16" s="62">
        <f t="shared" si="1"/>
        <v>26.51</v>
      </c>
      <c r="U16" s="62">
        <f t="shared" si="1"/>
        <v>23.212</v>
      </c>
      <c r="V16" s="62">
        <f t="shared" si="1"/>
        <v>16.873999999999999</v>
      </c>
      <c r="W16" s="62">
        <f t="shared" si="1"/>
        <v>67.355999999999995</v>
      </c>
      <c r="X16" s="62">
        <f t="shared" si="1"/>
        <v>34.547000000000004</v>
      </c>
      <c r="Y16" s="62">
        <f t="shared" si="1"/>
        <v>33.96</v>
      </c>
      <c r="Z16" s="63" t="str">
        <f t="shared" si="1"/>
        <v/>
      </c>
      <c r="AA16" s="64">
        <f>SUM(AA10:AA15)</f>
        <v>552.80199999999991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1.022</v>
      </c>
      <c r="D20" s="77">
        <v>0.49299999999999999</v>
      </c>
      <c r="E20" s="77">
        <v>2.665</v>
      </c>
      <c r="F20" s="77">
        <v>2.6120000000000001</v>
      </c>
      <c r="G20" s="77">
        <v>2.657</v>
      </c>
      <c r="H20" s="77"/>
      <c r="I20" s="77"/>
      <c r="J20" s="77"/>
      <c r="K20" s="77">
        <v>2.516</v>
      </c>
      <c r="L20" s="77">
        <v>2.431</v>
      </c>
      <c r="M20" s="77">
        <v>2.419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16.815000000000001</v>
      </c>
    </row>
    <row r="21" spans="1:27" ht="24.95" customHeight="1" x14ac:dyDescent="0.2">
      <c r="A21" s="75" t="s">
        <v>16</v>
      </c>
      <c r="B21" s="80">
        <v>4.5469999999999997</v>
      </c>
      <c r="C21" s="81">
        <v>4.5410000000000004</v>
      </c>
      <c r="D21" s="81">
        <v>3.835</v>
      </c>
      <c r="E21" s="81">
        <v>4.1219999999999999</v>
      </c>
      <c r="F21" s="81">
        <v>3.7869999999999999</v>
      </c>
      <c r="G21" s="81">
        <v>3.8660000000000001</v>
      </c>
      <c r="H21" s="81">
        <v>3.61</v>
      </c>
      <c r="I21" s="81">
        <v>5.1470000000000002</v>
      </c>
      <c r="J21" s="81">
        <v>6.641</v>
      </c>
      <c r="K21" s="81">
        <v>7.9779999999999998</v>
      </c>
      <c r="L21" s="81">
        <v>5.78</v>
      </c>
      <c r="M21" s="81">
        <v>4.9969999999999999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58.850999999999999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4.5469999999999997</v>
      </c>
      <c r="C25" s="88">
        <f t="shared" ref="C25:Z25" si="3">IF(LEN(C$2)&gt;0,SUM(C19:C24),"")</f>
        <v>5.5630000000000006</v>
      </c>
      <c r="D25" s="88">
        <f t="shared" si="3"/>
        <v>4.3280000000000003</v>
      </c>
      <c r="E25" s="88">
        <f t="shared" si="3"/>
        <v>6.7869999999999999</v>
      </c>
      <c r="F25" s="88">
        <f t="shared" si="3"/>
        <v>6.399</v>
      </c>
      <c r="G25" s="88">
        <f t="shared" si="3"/>
        <v>6.5229999999999997</v>
      </c>
      <c r="H25" s="88">
        <f t="shared" si="3"/>
        <v>3.61</v>
      </c>
      <c r="I25" s="88">
        <f t="shared" si="3"/>
        <v>5.1470000000000002</v>
      </c>
      <c r="J25" s="88">
        <f t="shared" si="3"/>
        <v>6.641</v>
      </c>
      <c r="K25" s="88">
        <f t="shared" si="3"/>
        <v>10.494</v>
      </c>
      <c r="L25" s="88">
        <f t="shared" si="3"/>
        <v>8.2110000000000003</v>
      </c>
      <c r="M25" s="88">
        <f t="shared" si="3"/>
        <v>7.4160000000000004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75.665999999999997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33.905000000000001</v>
      </c>
      <c r="C29" s="77">
        <v>26.027000000000001</v>
      </c>
      <c r="D29" s="77">
        <v>23.292000000000002</v>
      </c>
      <c r="E29" s="77">
        <v>29.36</v>
      </c>
      <c r="F29" s="77">
        <v>26.588999999999999</v>
      </c>
      <c r="G29" s="77">
        <v>20.986000000000001</v>
      </c>
      <c r="H29" s="77">
        <v>19.532</v>
      </c>
      <c r="I29" s="77">
        <v>19.8</v>
      </c>
      <c r="J29" s="77">
        <v>42.773000000000003</v>
      </c>
      <c r="K29" s="77">
        <v>43.292999999999999</v>
      </c>
      <c r="L29" s="77">
        <v>40.98</v>
      </c>
      <c r="M29" s="77">
        <v>33.811</v>
      </c>
      <c r="N29" s="77">
        <v>6.0010000000000003</v>
      </c>
      <c r="O29" s="77">
        <v>3.613</v>
      </c>
      <c r="P29" s="77">
        <v>0.63500000000000001</v>
      </c>
      <c r="Q29" s="77">
        <v>21.669</v>
      </c>
      <c r="R29" s="77">
        <v>16.132999999999999</v>
      </c>
      <c r="S29" s="77">
        <v>17.61</v>
      </c>
      <c r="T29" s="77">
        <v>26.51</v>
      </c>
      <c r="U29" s="77">
        <v>23.212</v>
      </c>
      <c r="V29" s="77">
        <v>16.873999999999999</v>
      </c>
      <c r="W29" s="77">
        <v>67.355999999999995</v>
      </c>
      <c r="X29" s="77">
        <v>34.546999999999997</v>
      </c>
      <c r="Y29" s="77">
        <v>33.96</v>
      </c>
      <c r="Z29" s="78"/>
      <c r="AA29" s="79">
        <f>SUM(B29:Z29)</f>
        <v>628.46800000000007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33.905000000000001</v>
      </c>
      <c r="C31" s="62">
        <f t="shared" ref="C31:Z31" si="4">IF(LEN(C$2)&gt;0,SUM(C28:C30),"")</f>
        <v>26.027000000000001</v>
      </c>
      <c r="D31" s="62">
        <f t="shared" si="4"/>
        <v>23.292000000000002</v>
      </c>
      <c r="E31" s="62">
        <f t="shared" si="4"/>
        <v>29.36</v>
      </c>
      <c r="F31" s="62">
        <f t="shared" si="4"/>
        <v>26.588999999999999</v>
      </c>
      <c r="G31" s="62">
        <f t="shared" si="4"/>
        <v>20.986000000000001</v>
      </c>
      <c r="H31" s="62">
        <f t="shared" si="4"/>
        <v>19.532</v>
      </c>
      <c r="I31" s="62">
        <f t="shared" si="4"/>
        <v>19.8</v>
      </c>
      <c r="J31" s="62">
        <f t="shared" si="4"/>
        <v>42.773000000000003</v>
      </c>
      <c r="K31" s="62">
        <f t="shared" si="4"/>
        <v>43.292999999999999</v>
      </c>
      <c r="L31" s="62">
        <f t="shared" si="4"/>
        <v>40.98</v>
      </c>
      <c r="M31" s="62">
        <f t="shared" si="4"/>
        <v>33.811</v>
      </c>
      <c r="N31" s="62">
        <f t="shared" si="4"/>
        <v>6.0010000000000003</v>
      </c>
      <c r="O31" s="62">
        <f t="shared" si="4"/>
        <v>3.613</v>
      </c>
      <c r="P31" s="62">
        <f t="shared" si="4"/>
        <v>0.63500000000000001</v>
      </c>
      <c r="Q31" s="62">
        <f t="shared" si="4"/>
        <v>21.669</v>
      </c>
      <c r="R31" s="62">
        <f t="shared" si="4"/>
        <v>16.132999999999999</v>
      </c>
      <c r="S31" s="62">
        <f t="shared" si="4"/>
        <v>17.61</v>
      </c>
      <c r="T31" s="62">
        <f t="shared" si="4"/>
        <v>26.51</v>
      </c>
      <c r="U31" s="62">
        <f t="shared" si="4"/>
        <v>23.212</v>
      </c>
      <c r="V31" s="62">
        <f t="shared" si="4"/>
        <v>16.873999999999999</v>
      </c>
      <c r="W31" s="62">
        <f t="shared" si="4"/>
        <v>67.355999999999995</v>
      </c>
      <c r="X31" s="62">
        <f t="shared" si="4"/>
        <v>34.546999999999997</v>
      </c>
      <c r="Y31" s="62">
        <f t="shared" si="4"/>
        <v>33.96</v>
      </c>
      <c r="Z31" s="63" t="str">
        <f t="shared" si="4"/>
        <v/>
      </c>
      <c r="AA31" s="64">
        <f>SUM(AA28:AA30)</f>
        <v>628.46800000000007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33.9</v>
      </c>
      <c r="C38" s="99">
        <v>22.4</v>
      </c>
      <c r="D38" s="99">
        <v>25.2</v>
      </c>
      <c r="E38" s="99">
        <v>10.9</v>
      </c>
      <c r="F38" s="99">
        <v>14.5</v>
      </c>
      <c r="G38" s="99">
        <v>20.2</v>
      </c>
      <c r="H38" s="99">
        <v>82.8</v>
      </c>
      <c r="I38" s="99">
        <v>23.1</v>
      </c>
      <c r="J38" s="99"/>
      <c r="K38" s="99"/>
      <c r="L38" s="99">
        <v>2.6</v>
      </c>
      <c r="M38" s="99">
        <v>10.4</v>
      </c>
      <c r="N38" s="99"/>
      <c r="O38" s="99">
        <v>53.8</v>
      </c>
      <c r="P38" s="99">
        <v>63.5</v>
      </c>
      <c r="Q38" s="99"/>
      <c r="R38" s="99"/>
      <c r="S38" s="99">
        <v>80.599999999999994</v>
      </c>
      <c r="T38" s="99">
        <v>45.1</v>
      </c>
      <c r="U38" s="99">
        <v>58.8</v>
      </c>
      <c r="V38" s="99">
        <v>13.4</v>
      </c>
      <c r="W38" s="99"/>
      <c r="X38" s="99">
        <v>11.6</v>
      </c>
      <c r="Y38" s="99">
        <v>14.7</v>
      </c>
      <c r="Z38" s="100"/>
      <c r="AA38" s="79">
        <f t="shared" si="5"/>
        <v>587.5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33.9</v>
      </c>
      <c r="C39" s="88">
        <f t="shared" si="6"/>
        <v>22.4</v>
      </c>
      <c r="D39" s="88">
        <f t="shared" si="6"/>
        <v>25.2</v>
      </c>
      <c r="E39" s="88">
        <f t="shared" si="6"/>
        <v>10.9</v>
      </c>
      <c r="F39" s="88">
        <f t="shared" si="6"/>
        <v>14.5</v>
      </c>
      <c r="G39" s="88">
        <f t="shared" si="6"/>
        <v>20.2</v>
      </c>
      <c r="H39" s="88">
        <f t="shared" si="6"/>
        <v>82.8</v>
      </c>
      <c r="I39" s="88">
        <f t="shared" si="6"/>
        <v>23.1</v>
      </c>
      <c r="J39" s="88">
        <f t="shared" si="6"/>
        <v>0</v>
      </c>
      <c r="K39" s="88">
        <f t="shared" si="6"/>
        <v>0</v>
      </c>
      <c r="L39" s="88">
        <f t="shared" si="6"/>
        <v>2.6</v>
      </c>
      <c r="M39" s="88">
        <f t="shared" si="6"/>
        <v>10.4</v>
      </c>
      <c r="N39" s="88">
        <f t="shared" si="6"/>
        <v>0</v>
      </c>
      <c r="O39" s="88">
        <f t="shared" si="6"/>
        <v>53.8</v>
      </c>
      <c r="P39" s="88">
        <f t="shared" si="6"/>
        <v>63.5</v>
      </c>
      <c r="Q39" s="88">
        <f t="shared" si="6"/>
        <v>0</v>
      </c>
      <c r="R39" s="88">
        <f t="shared" si="6"/>
        <v>0</v>
      </c>
      <c r="S39" s="88">
        <f t="shared" si="6"/>
        <v>80.599999999999994</v>
      </c>
      <c r="T39" s="88">
        <f t="shared" si="6"/>
        <v>45.1</v>
      </c>
      <c r="U39" s="88">
        <f t="shared" si="6"/>
        <v>58.8</v>
      </c>
      <c r="V39" s="88">
        <f t="shared" si="6"/>
        <v>13.4</v>
      </c>
      <c r="W39" s="88">
        <f t="shared" si="6"/>
        <v>0</v>
      </c>
      <c r="X39" s="88">
        <f t="shared" si="6"/>
        <v>11.6</v>
      </c>
      <c r="Y39" s="88">
        <f t="shared" si="6"/>
        <v>14.7</v>
      </c>
      <c r="Z39" s="89" t="str">
        <f t="shared" si="6"/>
        <v/>
      </c>
      <c r="AA39" s="90">
        <f t="shared" si="5"/>
        <v>587.5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33.9</v>
      </c>
      <c r="C46" s="99">
        <v>22.4</v>
      </c>
      <c r="D46" s="99">
        <v>25.2</v>
      </c>
      <c r="E46" s="99">
        <v>10.9</v>
      </c>
      <c r="F46" s="99">
        <v>14.5</v>
      </c>
      <c r="G46" s="99">
        <v>20.2</v>
      </c>
      <c r="H46" s="99">
        <v>82.8</v>
      </c>
      <c r="I46" s="99">
        <v>23.1</v>
      </c>
      <c r="J46" s="99"/>
      <c r="K46" s="99"/>
      <c r="L46" s="99">
        <v>2.6</v>
      </c>
      <c r="M46" s="99">
        <v>10.4</v>
      </c>
      <c r="N46" s="99"/>
      <c r="O46" s="99">
        <v>53.8</v>
      </c>
      <c r="P46" s="99">
        <v>63.5</v>
      </c>
      <c r="Q46" s="99"/>
      <c r="R46" s="99"/>
      <c r="S46" s="99">
        <v>80.599999999999994</v>
      </c>
      <c r="T46" s="99">
        <v>45.1</v>
      </c>
      <c r="U46" s="99">
        <v>58.8</v>
      </c>
      <c r="V46" s="99">
        <v>13.4</v>
      </c>
      <c r="W46" s="99"/>
      <c r="X46" s="99">
        <v>11.6</v>
      </c>
      <c r="Y46" s="99">
        <v>14.7</v>
      </c>
      <c r="Z46" s="100"/>
      <c r="AA46" s="79">
        <f t="shared" si="7"/>
        <v>587.5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33.9</v>
      </c>
      <c r="C48" s="88">
        <f t="shared" ref="C48:Z48" si="8">IF(LEN(C$2)&gt;0,SUM(C42:C47),"")</f>
        <v>22.4</v>
      </c>
      <c r="D48" s="88">
        <f t="shared" si="8"/>
        <v>25.2</v>
      </c>
      <c r="E48" s="88">
        <f t="shared" si="8"/>
        <v>10.9</v>
      </c>
      <c r="F48" s="88">
        <f t="shared" si="8"/>
        <v>14.5</v>
      </c>
      <c r="G48" s="88">
        <f t="shared" si="8"/>
        <v>20.2</v>
      </c>
      <c r="H48" s="88">
        <f t="shared" si="8"/>
        <v>82.8</v>
      </c>
      <c r="I48" s="88">
        <f t="shared" si="8"/>
        <v>23.1</v>
      </c>
      <c r="J48" s="88">
        <f t="shared" si="8"/>
        <v>0</v>
      </c>
      <c r="K48" s="88">
        <f t="shared" si="8"/>
        <v>0</v>
      </c>
      <c r="L48" s="88">
        <f t="shared" si="8"/>
        <v>2.6</v>
      </c>
      <c r="M48" s="88">
        <f t="shared" si="8"/>
        <v>10.4</v>
      </c>
      <c r="N48" s="88">
        <f t="shared" si="8"/>
        <v>0</v>
      </c>
      <c r="O48" s="88">
        <f t="shared" si="8"/>
        <v>53.8</v>
      </c>
      <c r="P48" s="88">
        <f t="shared" si="8"/>
        <v>63.5</v>
      </c>
      <c r="Q48" s="88">
        <f t="shared" si="8"/>
        <v>0</v>
      </c>
      <c r="R48" s="88">
        <f t="shared" si="8"/>
        <v>0</v>
      </c>
      <c r="S48" s="88">
        <f t="shared" si="8"/>
        <v>80.599999999999994</v>
      </c>
      <c r="T48" s="88">
        <f t="shared" si="8"/>
        <v>45.1</v>
      </c>
      <c r="U48" s="88">
        <f t="shared" si="8"/>
        <v>58.8</v>
      </c>
      <c r="V48" s="88">
        <f t="shared" si="8"/>
        <v>13.4</v>
      </c>
      <c r="W48" s="88">
        <f t="shared" si="8"/>
        <v>0</v>
      </c>
      <c r="X48" s="88">
        <f t="shared" si="8"/>
        <v>11.6</v>
      </c>
      <c r="Y48" s="88">
        <f t="shared" si="8"/>
        <v>14.7</v>
      </c>
      <c r="Z48" s="89" t="str">
        <f t="shared" si="8"/>
        <v/>
      </c>
      <c r="AA48" s="90">
        <f t="shared" si="7"/>
        <v>587.5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67.805000000000007</v>
      </c>
      <c r="C51" s="88">
        <f t="shared" si="10"/>
        <v>48.427</v>
      </c>
      <c r="D51" s="88">
        <f t="shared" si="10"/>
        <v>48.491999999999997</v>
      </c>
      <c r="E51" s="88">
        <f t="shared" si="10"/>
        <v>40.26</v>
      </c>
      <c r="F51" s="88">
        <f t="shared" si="10"/>
        <v>41.088999999999999</v>
      </c>
      <c r="G51" s="88">
        <f t="shared" si="10"/>
        <v>41.185999999999993</v>
      </c>
      <c r="H51" s="88">
        <f t="shared" si="10"/>
        <v>102.33199999999999</v>
      </c>
      <c r="I51" s="88">
        <f t="shared" si="10"/>
        <v>42.9</v>
      </c>
      <c r="J51" s="88">
        <f t="shared" si="10"/>
        <v>42.772999999999996</v>
      </c>
      <c r="K51" s="88">
        <f t="shared" si="10"/>
        <v>43.292999999999999</v>
      </c>
      <c r="L51" s="88">
        <f t="shared" si="10"/>
        <v>43.58</v>
      </c>
      <c r="M51" s="88">
        <f t="shared" si="10"/>
        <v>44.210999999999999</v>
      </c>
      <c r="N51" s="88">
        <f t="shared" si="10"/>
        <v>6.0010000000000003</v>
      </c>
      <c r="O51" s="88">
        <f t="shared" si="10"/>
        <v>57.412999999999997</v>
      </c>
      <c r="P51" s="88">
        <f t="shared" si="10"/>
        <v>64.135000000000005</v>
      </c>
      <c r="Q51" s="88">
        <f t="shared" si="10"/>
        <v>21.669</v>
      </c>
      <c r="R51" s="88">
        <f t="shared" si="10"/>
        <v>16.132999999999999</v>
      </c>
      <c r="S51" s="88">
        <f t="shared" si="10"/>
        <v>98.21</v>
      </c>
      <c r="T51" s="88">
        <f t="shared" si="10"/>
        <v>71.61</v>
      </c>
      <c r="U51" s="88">
        <f t="shared" si="10"/>
        <v>82.012</v>
      </c>
      <c r="V51" s="88">
        <f t="shared" si="10"/>
        <v>30.274000000000001</v>
      </c>
      <c r="W51" s="88">
        <f t="shared" si="10"/>
        <v>67.355999999999995</v>
      </c>
      <c r="X51" s="88">
        <f t="shared" si="10"/>
        <v>46.147000000000006</v>
      </c>
      <c r="Y51" s="88">
        <f t="shared" si="10"/>
        <v>48.66</v>
      </c>
      <c r="Z51" s="89" t="str">
        <f t="shared" si="10"/>
        <v/>
      </c>
      <c r="AA51" s="104">
        <f>SUM(B51:Z51)</f>
        <v>1215.9679999999998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67.795999999999992</v>
      </c>
      <c r="C4" s="18">
        <v>48.433</v>
      </c>
      <c r="D4" s="18">
        <v>48.491</v>
      </c>
      <c r="E4" s="18">
        <v>40.24</v>
      </c>
      <c r="F4" s="18">
        <v>41.070999999999991</v>
      </c>
      <c r="G4" s="18">
        <v>41.162999999999997</v>
      </c>
      <c r="H4" s="18">
        <v>102.337</v>
      </c>
      <c r="I4" s="18">
        <v>42.898000000000003</v>
      </c>
      <c r="J4" s="18">
        <v>42.773000000000003</v>
      </c>
      <c r="K4" s="18">
        <v>43.292999999999999</v>
      </c>
      <c r="L4" s="18">
        <v>43.581000000000003</v>
      </c>
      <c r="M4" s="18">
        <v>44.23</v>
      </c>
      <c r="N4" s="18">
        <v>6.0010000000000003</v>
      </c>
      <c r="O4" s="18">
        <v>57.363</v>
      </c>
      <c r="P4" s="18">
        <v>64.165999999999997</v>
      </c>
      <c r="Q4" s="18">
        <v>21.669</v>
      </c>
      <c r="R4" s="18">
        <v>16.132999999999999</v>
      </c>
      <c r="S4" s="18">
        <v>98.163999999999987</v>
      </c>
      <c r="T4" s="18">
        <v>71.610000000000014</v>
      </c>
      <c r="U4" s="18">
        <v>81.99</v>
      </c>
      <c r="V4" s="18">
        <v>30.297000000000001</v>
      </c>
      <c r="W4" s="18">
        <v>67.355000000000004</v>
      </c>
      <c r="X4" s="18">
        <v>46.177000000000007</v>
      </c>
      <c r="Y4" s="18">
        <v>48.617999999999995</v>
      </c>
      <c r="Z4" s="19"/>
      <c r="AA4" s="20">
        <f>SUM(B4:Z4)</f>
        <v>1215.8489999999999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111.92</v>
      </c>
      <c r="C7" s="28">
        <v>110.34</v>
      </c>
      <c r="D7" s="28">
        <v>102.02</v>
      </c>
      <c r="E7" s="28">
        <v>102</v>
      </c>
      <c r="F7" s="28">
        <v>100</v>
      </c>
      <c r="G7" s="28">
        <v>102</v>
      </c>
      <c r="H7" s="28">
        <v>92.22</v>
      </c>
      <c r="I7" s="28">
        <v>92.22</v>
      </c>
      <c r="J7" s="28">
        <v>75.2</v>
      </c>
      <c r="K7" s="28">
        <v>84.07</v>
      </c>
      <c r="L7" s="28">
        <v>92.62</v>
      </c>
      <c r="M7" s="28">
        <v>93.71</v>
      </c>
      <c r="N7" s="28">
        <v>88.07</v>
      </c>
      <c r="O7" s="28">
        <v>92.72</v>
      </c>
      <c r="P7" s="28">
        <v>92.72</v>
      </c>
      <c r="Q7" s="28">
        <v>124.84</v>
      </c>
      <c r="R7" s="28">
        <v>144.53</v>
      </c>
      <c r="S7" s="28">
        <v>124.94</v>
      </c>
      <c r="T7" s="28">
        <v>137.84</v>
      </c>
      <c r="U7" s="28">
        <v>136.22</v>
      </c>
      <c r="V7" s="28">
        <v>131.22999999999999</v>
      </c>
      <c r="W7" s="28">
        <v>131</v>
      </c>
      <c r="X7" s="28">
        <v>116.57</v>
      </c>
      <c r="Y7" s="28">
        <v>106.97</v>
      </c>
      <c r="Z7" s="29"/>
      <c r="AA7" s="30">
        <f>IF(SUM(B7:Z7)&lt;&gt;0,AVERAGEIF(B7:Z7,"&lt;&gt;"""),"")</f>
        <v>107.74874999999999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0.57499999999999996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0.57499999999999996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0.57499999999999996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0.57499999999999996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14.054999999999998</v>
      </c>
      <c r="C20" s="77">
        <v>12.356</v>
      </c>
      <c r="D20" s="77">
        <v>12.373000000000001</v>
      </c>
      <c r="E20" s="77">
        <v>4.0670000000000002</v>
      </c>
      <c r="F20" s="77">
        <v>4.0679999999999996</v>
      </c>
      <c r="G20" s="77">
        <v>4.07</v>
      </c>
      <c r="H20" s="77">
        <v>17.570999999999998</v>
      </c>
      <c r="I20" s="77">
        <v>13.398</v>
      </c>
      <c r="J20" s="77">
        <v>10.984</v>
      </c>
      <c r="K20" s="77">
        <v>5.0759999999999996</v>
      </c>
      <c r="L20" s="77">
        <v>5.0739999999999998</v>
      </c>
      <c r="M20" s="77">
        <v>5.0750000000000002</v>
      </c>
      <c r="N20" s="77">
        <v>7.4999999999999997E-2</v>
      </c>
      <c r="O20" s="77">
        <v>7.4999999999999997E-2</v>
      </c>
      <c r="P20" s="77">
        <v>4.4930000000000003</v>
      </c>
      <c r="Q20" s="77">
        <v>11.074</v>
      </c>
      <c r="R20" s="77">
        <v>11.077</v>
      </c>
      <c r="S20" s="77">
        <v>22.227</v>
      </c>
      <c r="T20" s="77">
        <v>14.254999999999999</v>
      </c>
      <c r="U20" s="77">
        <v>17.621000000000002</v>
      </c>
      <c r="V20" s="77">
        <v>11.074999999999999</v>
      </c>
      <c r="W20" s="77">
        <v>16.073</v>
      </c>
      <c r="X20" s="77">
        <v>16.123999999999999</v>
      </c>
      <c r="Y20" s="77">
        <v>16.263000000000002</v>
      </c>
      <c r="Z20" s="78"/>
      <c r="AA20" s="79">
        <f t="shared" si="2"/>
        <v>248.59899999999999</v>
      </c>
    </row>
    <row r="21" spans="1:27" ht="24.95" customHeight="1" x14ac:dyDescent="0.2">
      <c r="A21" s="75" t="s">
        <v>16</v>
      </c>
      <c r="B21" s="80">
        <v>53.740999999999993</v>
      </c>
      <c r="C21" s="81">
        <v>36.077000000000005</v>
      </c>
      <c r="D21" s="81">
        <v>36.117999999999995</v>
      </c>
      <c r="E21" s="81">
        <v>36.173000000000002</v>
      </c>
      <c r="F21" s="81">
        <v>37.002999999999993</v>
      </c>
      <c r="G21" s="81">
        <v>37.092999999999996</v>
      </c>
      <c r="H21" s="81">
        <v>84.766000000000005</v>
      </c>
      <c r="I21" s="81">
        <v>29.5</v>
      </c>
      <c r="J21" s="81">
        <v>31.213999999999999</v>
      </c>
      <c r="K21" s="81">
        <v>38.216999999999999</v>
      </c>
      <c r="L21" s="81">
        <v>38.507000000000005</v>
      </c>
      <c r="M21" s="81">
        <v>39.155000000000001</v>
      </c>
      <c r="N21" s="81">
        <v>5.9260000000000002</v>
      </c>
      <c r="O21" s="81">
        <v>57.287999999999997</v>
      </c>
      <c r="P21" s="81">
        <v>59.673000000000002</v>
      </c>
      <c r="Q21" s="81">
        <v>10.594999999999999</v>
      </c>
      <c r="R21" s="81">
        <v>5.056</v>
      </c>
      <c r="S21" s="81">
        <v>75.936999999999983</v>
      </c>
      <c r="T21" s="81">
        <v>57.355000000000004</v>
      </c>
      <c r="U21" s="81">
        <v>64.369</v>
      </c>
      <c r="V21" s="81">
        <v>19.222000000000001</v>
      </c>
      <c r="W21" s="81">
        <v>31.482000000000003</v>
      </c>
      <c r="X21" s="81">
        <v>30.053000000000001</v>
      </c>
      <c r="Y21" s="81">
        <v>32.354999999999997</v>
      </c>
      <c r="Z21" s="78"/>
      <c r="AA21" s="79">
        <f t="shared" si="2"/>
        <v>946.875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67.795999999999992</v>
      </c>
      <c r="C25" s="88">
        <f t="shared" si="3"/>
        <v>48.433000000000007</v>
      </c>
      <c r="D25" s="88">
        <f t="shared" si="3"/>
        <v>48.491</v>
      </c>
      <c r="E25" s="88">
        <f t="shared" si="3"/>
        <v>40.24</v>
      </c>
      <c r="F25" s="88">
        <f t="shared" si="3"/>
        <v>41.070999999999991</v>
      </c>
      <c r="G25" s="88">
        <f t="shared" si="3"/>
        <v>41.162999999999997</v>
      </c>
      <c r="H25" s="88">
        <f t="shared" si="3"/>
        <v>102.337</v>
      </c>
      <c r="I25" s="88">
        <f t="shared" si="3"/>
        <v>42.897999999999996</v>
      </c>
      <c r="J25" s="88">
        <f t="shared" si="3"/>
        <v>42.198</v>
      </c>
      <c r="K25" s="88">
        <f t="shared" si="3"/>
        <v>43.292999999999999</v>
      </c>
      <c r="L25" s="88">
        <f t="shared" si="3"/>
        <v>43.581000000000003</v>
      </c>
      <c r="M25" s="88">
        <f t="shared" si="3"/>
        <v>44.230000000000004</v>
      </c>
      <c r="N25" s="88">
        <f t="shared" si="3"/>
        <v>6.0010000000000003</v>
      </c>
      <c r="O25" s="88">
        <f t="shared" si="3"/>
        <v>57.363</v>
      </c>
      <c r="P25" s="88">
        <f t="shared" si="3"/>
        <v>64.165999999999997</v>
      </c>
      <c r="Q25" s="88">
        <f t="shared" si="3"/>
        <v>21.668999999999997</v>
      </c>
      <c r="R25" s="88">
        <f t="shared" si="3"/>
        <v>16.132999999999999</v>
      </c>
      <c r="S25" s="88">
        <f t="shared" si="3"/>
        <v>98.163999999999987</v>
      </c>
      <c r="T25" s="88">
        <f t="shared" si="3"/>
        <v>71.61</v>
      </c>
      <c r="U25" s="88">
        <f t="shared" si="3"/>
        <v>81.990000000000009</v>
      </c>
      <c r="V25" s="88">
        <f t="shared" si="3"/>
        <v>30.297000000000001</v>
      </c>
      <c r="W25" s="88">
        <f t="shared" si="3"/>
        <v>47.555000000000007</v>
      </c>
      <c r="X25" s="88">
        <f t="shared" si="3"/>
        <v>46.177</v>
      </c>
      <c r="Y25" s="88">
        <f t="shared" si="3"/>
        <v>48.617999999999995</v>
      </c>
      <c r="Z25" s="89">
        <f t="shared" si="3"/>
        <v>0</v>
      </c>
      <c r="AA25" s="90">
        <f t="shared" si="3"/>
        <v>1195.4739999999999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67.796000000000006</v>
      </c>
      <c r="C29" s="77">
        <v>48.433</v>
      </c>
      <c r="D29" s="77">
        <v>48.491</v>
      </c>
      <c r="E29" s="77">
        <v>40.24</v>
      </c>
      <c r="F29" s="77">
        <v>41.070999999999998</v>
      </c>
      <c r="G29" s="77">
        <v>41.162999999999997</v>
      </c>
      <c r="H29" s="77">
        <v>102.337</v>
      </c>
      <c r="I29" s="77">
        <v>42.898000000000003</v>
      </c>
      <c r="J29" s="77">
        <v>42.773000000000003</v>
      </c>
      <c r="K29" s="77">
        <v>43.292999999999999</v>
      </c>
      <c r="L29" s="77">
        <v>43.581000000000003</v>
      </c>
      <c r="M29" s="77">
        <v>44.23</v>
      </c>
      <c r="N29" s="77">
        <v>6.0010000000000003</v>
      </c>
      <c r="O29" s="77">
        <v>57.363</v>
      </c>
      <c r="P29" s="77">
        <v>64.165999999999997</v>
      </c>
      <c r="Q29" s="77">
        <v>21.669</v>
      </c>
      <c r="R29" s="77">
        <v>16.132999999999999</v>
      </c>
      <c r="S29" s="77">
        <v>98.164000000000001</v>
      </c>
      <c r="T29" s="77">
        <v>71.61</v>
      </c>
      <c r="U29" s="77">
        <v>81.99</v>
      </c>
      <c r="V29" s="77">
        <v>30.297000000000001</v>
      </c>
      <c r="W29" s="77">
        <v>47.555</v>
      </c>
      <c r="X29" s="77">
        <v>46.177</v>
      </c>
      <c r="Y29" s="77">
        <v>48.618000000000002</v>
      </c>
      <c r="Z29" s="78"/>
      <c r="AA29" s="79">
        <f>SUM(B29:Z29)</f>
        <v>1196.049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67.796000000000006</v>
      </c>
      <c r="C31" s="62">
        <f t="shared" si="4"/>
        <v>48.433</v>
      </c>
      <c r="D31" s="62">
        <f t="shared" si="4"/>
        <v>48.491</v>
      </c>
      <c r="E31" s="62">
        <f t="shared" si="4"/>
        <v>40.24</v>
      </c>
      <c r="F31" s="62">
        <f t="shared" si="4"/>
        <v>41.070999999999998</v>
      </c>
      <c r="G31" s="62">
        <f t="shared" si="4"/>
        <v>41.162999999999997</v>
      </c>
      <c r="H31" s="62">
        <f t="shared" si="4"/>
        <v>102.337</v>
      </c>
      <c r="I31" s="62">
        <f t="shared" si="4"/>
        <v>42.898000000000003</v>
      </c>
      <c r="J31" s="62">
        <f t="shared" si="4"/>
        <v>42.773000000000003</v>
      </c>
      <c r="K31" s="62">
        <f t="shared" si="4"/>
        <v>43.292999999999999</v>
      </c>
      <c r="L31" s="62">
        <f t="shared" si="4"/>
        <v>43.581000000000003</v>
      </c>
      <c r="M31" s="62">
        <f t="shared" si="4"/>
        <v>44.23</v>
      </c>
      <c r="N31" s="62">
        <f t="shared" si="4"/>
        <v>6.0010000000000003</v>
      </c>
      <c r="O31" s="62">
        <f t="shared" si="4"/>
        <v>57.363</v>
      </c>
      <c r="P31" s="62">
        <f t="shared" si="4"/>
        <v>64.165999999999997</v>
      </c>
      <c r="Q31" s="62">
        <f t="shared" si="4"/>
        <v>21.669</v>
      </c>
      <c r="R31" s="62">
        <f t="shared" si="4"/>
        <v>16.132999999999999</v>
      </c>
      <c r="S31" s="62">
        <f t="shared" si="4"/>
        <v>98.164000000000001</v>
      </c>
      <c r="T31" s="62">
        <f t="shared" si="4"/>
        <v>71.61</v>
      </c>
      <c r="U31" s="62">
        <f t="shared" si="4"/>
        <v>81.99</v>
      </c>
      <c r="V31" s="62">
        <f t="shared" si="4"/>
        <v>30.297000000000001</v>
      </c>
      <c r="W31" s="62">
        <f t="shared" si="4"/>
        <v>47.555</v>
      </c>
      <c r="X31" s="62">
        <f t="shared" si="4"/>
        <v>46.177</v>
      </c>
      <c r="Y31" s="62">
        <f t="shared" si="4"/>
        <v>48.618000000000002</v>
      </c>
      <c r="Z31" s="63">
        <f t="shared" si="4"/>
        <v>0</v>
      </c>
      <c r="AA31" s="64">
        <f t="shared" si="4"/>
        <v>1196.049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19.8</v>
      </c>
      <c r="X38" s="99"/>
      <c r="Y38" s="99"/>
      <c r="Z38" s="100"/>
      <c r="AA38" s="79">
        <f t="shared" si="5"/>
        <v>19.8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19.8</v>
      </c>
      <c r="X46" s="99"/>
      <c r="Y46" s="99"/>
      <c r="Z46" s="100"/>
      <c r="AA46" s="79">
        <f t="shared" si="7"/>
        <v>19.8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67.795999999999992</v>
      </c>
      <c r="C51" s="88">
        <f t="shared" si="10"/>
        <v>48.433000000000007</v>
      </c>
      <c r="D51" s="88">
        <f t="shared" si="10"/>
        <v>48.491</v>
      </c>
      <c r="E51" s="88">
        <f t="shared" si="10"/>
        <v>40.24</v>
      </c>
      <c r="F51" s="88">
        <f t="shared" si="10"/>
        <v>41.070999999999991</v>
      </c>
      <c r="G51" s="88">
        <f t="shared" si="10"/>
        <v>41.162999999999997</v>
      </c>
      <c r="H51" s="88">
        <f t="shared" si="10"/>
        <v>102.337</v>
      </c>
      <c r="I51" s="88">
        <f t="shared" si="10"/>
        <v>42.897999999999996</v>
      </c>
      <c r="J51" s="88">
        <f t="shared" si="10"/>
        <v>42.773000000000003</v>
      </c>
      <c r="K51" s="88">
        <f t="shared" si="10"/>
        <v>43.292999999999999</v>
      </c>
      <c r="L51" s="88">
        <f t="shared" si="10"/>
        <v>43.581000000000003</v>
      </c>
      <c r="M51" s="88">
        <f t="shared" si="10"/>
        <v>44.230000000000004</v>
      </c>
      <c r="N51" s="88">
        <f t="shared" si="10"/>
        <v>6.0010000000000003</v>
      </c>
      <c r="O51" s="88">
        <f t="shared" si="10"/>
        <v>57.363</v>
      </c>
      <c r="P51" s="88">
        <f t="shared" si="10"/>
        <v>64.165999999999997</v>
      </c>
      <c r="Q51" s="88">
        <f t="shared" si="10"/>
        <v>21.668999999999997</v>
      </c>
      <c r="R51" s="88">
        <f t="shared" si="10"/>
        <v>16.132999999999999</v>
      </c>
      <c r="S51" s="88">
        <f t="shared" si="10"/>
        <v>98.163999999999987</v>
      </c>
      <c r="T51" s="88">
        <f t="shared" si="10"/>
        <v>71.61</v>
      </c>
      <c r="U51" s="88">
        <f t="shared" si="10"/>
        <v>81.990000000000009</v>
      </c>
      <c r="V51" s="88">
        <f t="shared" si="10"/>
        <v>30.297000000000001</v>
      </c>
      <c r="W51" s="88">
        <f t="shared" si="10"/>
        <v>67.355000000000004</v>
      </c>
      <c r="X51" s="88">
        <f t="shared" si="10"/>
        <v>46.177</v>
      </c>
      <c r="Y51" s="88">
        <f t="shared" si="10"/>
        <v>48.617999999999995</v>
      </c>
      <c r="Z51" s="89">
        <f t="shared" si="10"/>
        <v>0</v>
      </c>
      <c r="AA51" s="104">
        <f>SUM(B51:Z51)</f>
        <v>1215.8489999999999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-33.9</v>
      </c>
      <c r="C4" s="18">
        <v>-22.4</v>
      </c>
      <c r="D4" s="18">
        <v>-25.2</v>
      </c>
      <c r="E4" s="18">
        <v>-10.9</v>
      </c>
      <c r="F4" s="18">
        <v>-14.5</v>
      </c>
      <c r="G4" s="18">
        <v>-20.2</v>
      </c>
      <c r="H4" s="18">
        <v>-82.8</v>
      </c>
      <c r="I4" s="18">
        <v>-23.1</v>
      </c>
      <c r="J4" s="18"/>
      <c r="K4" s="18"/>
      <c r="L4" s="18">
        <v>-2.6</v>
      </c>
      <c r="M4" s="18">
        <v>-10.4</v>
      </c>
      <c r="N4" s="18"/>
      <c r="O4" s="18">
        <v>-53.8</v>
      </c>
      <c r="P4" s="18">
        <v>-63.5</v>
      </c>
      <c r="Q4" s="18"/>
      <c r="R4" s="18"/>
      <c r="S4" s="18">
        <v>-80.599999999999994</v>
      </c>
      <c r="T4" s="18">
        <v>-45.1</v>
      </c>
      <c r="U4" s="18">
        <v>-58.8</v>
      </c>
      <c r="V4" s="18">
        <v>-13.4</v>
      </c>
      <c r="W4" s="18">
        <v>19.8</v>
      </c>
      <c r="X4" s="18">
        <v>-11.6</v>
      </c>
      <c r="Y4" s="18">
        <v>-14.7</v>
      </c>
      <c r="Z4" s="19"/>
      <c r="AA4" s="111">
        <f>SUM(B4:Z4)</f>
        <v>-567.70000000000005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111.92</v>
      </c>
      <c r="C7" s="117">
        <v>110.34</v>
      </c>
      <c r="D7" s="117">
        <v>102.02</v>
      </c>
      <c r="E7" s="117">
        <v>102</v>
      </c>
      <c r="F7" s="117">
        <v>100</v>
      </c>
      <c r="G7" s="117">
        <v>102</v>
      </c>
      <c r="H7" s="117">
        <v>92.22</v>
      </c>
      <c r="I7" s="117">
        <v>92.22</v>
      </c>
      <c r="J7" s="117">
        <v>75.2</v>
      </c>
      <c r="K7" s="117">
        <v>84.07</v>
      </c>
      <c r="L7" s="117">
        <v>92.62</v>
      </c>
      <c r="M7" s="117">
        <v>93.71</v>
      </c>
      <c r="N7" s="117">
        <v>88.07</v>
      </c>
      <c r="O7" s="117">
        <v>92.72</v>
      </c>
      <c r="P7" s="117">
        <v>92.72</v>
      </c>
      <c r="Q7" s="117">
        <v>124.84</v>
      </c>
      <c r="R7" s="117">
        <v>144.53</v>
      </c>
      <c r="S7" s="117">
        <v>124.94</v>
      </c>
      <c r="T7" s="117">
        <v>137.84</v>
      </c>
      <c r="U7" s="117">
        <v>136.22</v>
      </c>
      <c r="V7" s="117">
        <v>131.22999999999999</v>
      </c>
      <c r="W7" s="117">
        <v>131</v>
      </c>
      <c r="X7" s="117">
        <v>116.57</v>
      </c>
      <c r="Y7" s="117">
        <v>106.97</v>
      </c>
      <c r="Z7" s="118"/>
      <c r="AA7" s="119">
        <f>IF(SUM(B7:Z7)&lt;&gt;0,AVERAGEIF(B7:Z7,"&lt;&gt;"""),"")</f>
        <v>107.74874999999999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33.9</v>
      </c>
      <c r="C15" s="133">
        <v>22.4</v>
      </c>
      <c r="D15" s="133">
        <v>25.2</v>
      </c>
      <c r="E15" s="133">
        <v>10.9</v>
      </c>
      <c r="F15" s="133">
        <v>14.5</v>
      </c>
      <c r="G15" s="133">
        <v>20.2</v>
      </c>
      <c r="H15" s="133">
        <v>82.8</v>
      </c>
      <c r="I15" s="133">
        <v>23.1</v>
      </c>
      <c r="J15" s="133"/>
      <c r="K15" s="133"/>
      <c r="L15" s="133">
        <v>2.6</v>
      </c>
      <c r="M15" s="133">
        <v>10.4</v>
      </c>
      <c r="N15" s="133"/>
      <c r="O15" s="133">
        <v>53.8</v>
      </c>
      <c r="P15" s="133">
        <v>63.5</v>
      </c>
      <c r="Q15" s="133"/>
      <c r="R15" s="133"/>
      <c r="S15" s="133">
        <v>80.599999999999994</v>
      </c>
      <c r="T15" s="133">
        <v>45.1</v>
      </c>
      <c r="U15" s="133">
        <v>58.8</v>
      </c>
      <c r="V15" s="133">
        <v>13.4</v>
      </c>
      <c r="W15" s="133"/>
      <c r="X15" s="133">
        <v>11.6</v>
      </c>
      <c r="Y15" s="133">
        <v>14.7</v>
      </c>
      <c r="Z15" s="131"/>
      <c r="AA15" s="132">
        <f t="shared" si="0"/>
        <v>587.5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33.9</v>
      </c>
      <c r="C16" s="135">
        <f t="shared" si="1"/>
        <v>22.4</v>
      </c>
      <c r="D16" s="135">
        <f t="shared" si="1"/>
        <v>25.2</v>
      </c>
      <c r="E16" s="135">
        <f t="shared" si="1"/>
        <v>10.9</v>
      </c>
      <c r="F16" s="135">
        <f t="shared" si="1"/>
        <v>14.5</v>
      </c>
      <c r="G16" s="135">
        <f t="shared" si="1"/>
        <v>20.2</v>
      </c>
      <c r="H16" s="135">
        <f t="shared" si="1"/>
        <v>82.8</v>
      </c>
      <c r="I16" s="135">
        <f t="shared" si="1"/>
        <v>23.1</v>
      </c>
      <c r="J16" s="135">
        <f t="shared" si="1"/>
        <v>0</v>
      </c>
      <c r="K16" s="135">
        <f t="shared" si="1"/>
        <v>0</v>
      </c>
      <c r="L16" s="135">
        <f t="shared" si="1"/>
        <v>2.6</v>
      </c>
      <c r="M16" s="135">
        <f t="shared" si="1"/>
        <v>10.4</v>
      </c>
      <c r="N16" s="135">
        <f t="shared" si="1"/>
        <v>0</v>
      </c>
      <c r="O16" s="135">
        <f t="shared" si="1"/>
        <v>53.8</v>
      </c>
      <c r="P16" s="135">
        <f t="shared" si="1"/>
        <v>63.5</v>
      </c>
      <c r="Q16" s="135">
        <f t="shared" si="1"/>
        <v>0</v>
      </c>
      <c r="R16" s="135">
        <f t="shared" si="1"/>
        <v>0</v>
      </c>
      <c r="S16" s="135">
        <f t="shared" si="1"/>
        <v>80.599999999999994</v>
      </c>
      <c r="T16" s="135">
        <f t="shared" si="1"/>
        <v>45.1</v>
      </c>
      <c r="U16" s="135">
        <f t="shared" si="1"/>
        <v>58.8</v>
      </c>
      <c r="V16" s="135">
        <f t="shared" si="1"/>
        <v>13.4</v>
      </c>
      <c r="W16" s="135">
        <f t="shared" si="1"/>
        <v>0</v>
      </c>
      <c r="X16" s="135">
        <f t="shared" si="1"/>
        <v>11.6</v>
      </c>
      <c r="Y16" s="135">
        <f t="shared" si="1"/>
        <v>14.7</v>
      </c>
      <c r="Z16" s="136" t="str">
        <f t="shared" si="1"/>
        <v/>
      </c>
      <c r="AA16" s="90">
        <f t="shared" si="0"/>
        <v>587.5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19.8</v>
      </c>
      <c r="X23" s="133"/>
      <c r="Y23" s="133"/>
      <c r="Z23" s="131"/>
      <c r="AA23" s="132">
        <f t="shared" si="2"/>
        <v>19.8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19.8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2023-12-09T21:17:48Z</dcterms:created>
  <dcterms:modified xsi:type="dcterms:W3CDTF">2023-12-09T21:17:49Z</dcterms:modified>
</cp:coreProperties>
</file>