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<sst xmlns="http://schemas.openxmlformats.org/spreadsheetml/2006/main" count="117" uniqueCount="53">
  <si>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08/12/2023 23:24:19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</si>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</sst>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25-44CA-BF9C-5FAB3047878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25-44CA-BF9C-5FAB3047878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3.3929999999999998</c:v>
                </c:pt>
                <c:pt idx="15">
                  <c:v>12.574999999999999</c:v>
                </c:pt>
                <c:pt idx="16">
                  <c:v>12.222</c:v>
                </c:pt>
                <c:pt idx="17">
                  <c:v>16.071000000000002</c:v>
                </c:pt>
                <c:pt idx="18">
                  <c:v>0.96</c:v>
                </c:pt>
                <c:pt idx="21">
                  <c:v>0.20899999999999999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25-44CA-BF9C-5FAB3047878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40.700000000000003</c:v>
                </c:pt>
                <c:pt idx="23">
                  <c:v>23.2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25-44CA-BF9C-5FAB3047878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40.192</c:v>
                </c:pt>
                <c:pt idx="1">
                  <c:v>46.951999999999998</c:v>
                </c:pt>
                <c:pt idx="2">
                  <c:v>59.250999999999998</c:v>
                </c:pt>
                <c:pt idx="3">
                  <c:v>75.200999999999993</c:v>
                </c:pt>
                <c:pt idx="4">
                  <c:v>80.975999999999999</c:v>
                </c:pt>
                <c:pt idx="5">
                  <c:v>108.26800000000001</c:v>
                </c:pt>
                <c:pt idx="6">
                  <c:v>65.402000000000001</c:v>
                </c:pt>
                <c:pt idx="7">
                  <c:v>69.768000000000001</c:v>
                </c:pt>
                <c:pt idx="8">
                  <c:v>29.418000000000003</c:v>
                </c:pt>
                <c:pt idx="9">
                  <c:v>43.588000000000001</c:v>
                </c:pt>
                <c:pt idx="10">
                  <c:v>41.024999999999999</c:v>
                </c:pt>
                <c:pt idx="11">
                  <c:v>68.64800000000001</c:v>
                </c:pt>
                <c:pt idx="12">
                  <c:v>93.465999999999994</c:v>
                </c:pt>
                <c:pt idx="13">
                  <c:v>83.057999999999993</c:v>
                </c:pt>
                <c:pt idx="14">
                  <c:v>99.048000000000002</c:v>
                </c:pt>
                <c:pt idx="15">
                  <c:v>44.709000000000003</c:v>
                </c:pt>
                <c:pt idx="16">
                  <c:v>19.980999999999998</c:v>
                </c:pt>
                <c:pt idx="17">
                  <c:v>8.343</c:v>
                </c:pt>
                <c:pt idx="18">
                  <c:v>31.393000000000001</c:v>
                </c:pt>
                <c:pt idx="19">
                  <c:v>51.843999999999994</c:v>
                </c:pt>
                <c:pt idx="20">
                  <c:v>59.178999999999995</c:v>
                </c:pt>
                <c:pt idx="21">
                  <c:v>43.624000000000002</c:v>
                </c:pt>
                <c:pt idx="22">
                  <c:v>18.722000000000001</c:v>
                </c:pt>
                <c:pt idx="23">
                  <c:v>5.3810000000000002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25-44CA-BF9C-5FAB3047878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25-44CA-BF9C-5FAB3047878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25-44CA-BF9C-5FAB30478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49.487000000000002</c:v>
                </c:pt>
                <c:pt idx="1">
                  <c:v>56.585999999999999</c:v>
                </c:pt>
                <c:pt idx="2">
                  <c:v>68.248999999999995</c:v>
                </c:pt>
                <c:pt idx="3">
                  <c:v>84.481999999999999</c:v>
                </c:pt>
                <c:pt idx="4">
                  <c:v>89.81</c:v>
                </c:pt>
                <c:pt idx="5">
                  <c:v>115.92099999999999</c:v>
                </c:pt>
                <c:pt idx="6">
                  <c:v>73.241</c:v>
                </c:pt>
                <c:pt idx="7">
                  <c:v>81.245000000000005</c:v>
                </c:pt>
                <c:pt idx="8">
                  <c:v>44.015000000000001</c:v>
                </c:pt>
                <c:pt idx="9">
                  <c:v>61.524000000000001</c:v>
                </c:pt>
                <c:pt idx="10">
                  <c:v>61.954999999999998</c:v>
                </c:pt>
                <c:pt idx="11">
                  <c:v>84.325999999999993</c:v>
                </c:pt>
                <c:pt idx="12">
                  <c:v>98.216999999999999</c:v>
                </c:pt>
                <c:pt idx="13">
                  <c:v>85.260999999999996</c:v>
                </c:pt>
                <c:pt idx="14">
                  <c:v>105.11499999999999</c:v>
                </c:pt>
                <c:pt idx="15">
                  <c:v>59.198999999999998</c:v>
                </c:pt>
                <c:pt idx="16">
                  <c:v>35.704000000000001</c:v>
                </c:pt>
                <c:pt idx="17">
                  <c:v>26.5</c:v>
                </c:pt>
                <c:pt idx="18">
                  <c:v>36.341999999999999</c:v>
                </c:pt>
                <c:pt idx="19">
                  <c:v>54.484999999999999</c:v>
                </c:pt>
                <c:pt idx="20">
                  <c:v>62.119</c:v>
                </c:pt>
                <c:pt idx="21">
                  <c:v>44.204999999999998</c:v>
                </c:pt>
                <c:pt idx="22">
                  <c:v>61.006</c:v>
                </c:pt>
                <c:pt idx="23">
                  <c:v>30.727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25-44CA-BF9C-5FAB30478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85.5</c:v>
                </c:pt>
                <c:pt idx="1">
                  <c:v>84.75</c:v>
                </c:pt>
                <c:pt idx="2">
                  <c:v>80.489999999999995</c:v>
                </c:pt>
                <c:pt idx="3">
                  <c:v>74.069999999999993</c:v>
                </c:pt>
                <c:pt idx="4">
                  <c:v>70.67</c:v>
                </c:pt>
                <c:pt idx="5">
                  <c:v>73.44</c:v>
                </c:pt>
                <c:pt idx="6">
                  <c:v>76.040000000000006</c:v>
                </c:pt>
                <c:pt idx="7">
                  <c:v>83</c:v>
                </c:pt>
                <c:pt idx="8">
                  <c:v>86</c:v>
                </c:pt>
                <c:pt idx="9">
                  <c:v>81</c:v>
                </c:pt>
                <c:pt idx="10">
                  <c:v>82.5</c:v>
                </c:pt>
                <c:pt idx="11">
                  <c:v>85</c:v>
                </c:pt>
                <c:pt idx="12">
                  <c:v>98.42</c:v>
                </c:pt>
                <c:pt idx="13">
                  <c:v>101.84</c:v>
                </c:pt>
                <c:pt idx="14">
                  <c:v>115.59</c:v>
                </c:pt>
                <c:pt idx="15">
                  <c:v>115</c:v>
                </c:pt>
                <c:pt idx="16">
                  <c:v>119</c:v>
                </c:pt>
                <c:pt idx="17">
                  <c:v>115.5</c:v>
                </c:pt>
                <c:pt idx="18">
                  <c:v>117.17</c:v>
                </c:pt>
                <c:pt idx="19">
                  <c:v>118.32</c:v>
                </c:pt>
                <c:pt idx="20">
                  <c:v>108.84</c:v>
                </c:pt>
                <c:pt idx="21">
                  <c:v>108</c:v>
                </c:pt>
                <c:pt idx="22">
                  <c:v>111.82</c:v>
                </c:pt>
                <c:pt idx="23">
                  <c:v>110.31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25-44CA-BF9C-5FAB30478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49.486999999999995</v>
      </c>
      <c r="C4" s="18">
        <v>56.585999999999999</v>
      </c>
      <c r="D4" s="18">
        <v>68.249000000000009</v>
      </c>
      <c r="E4" s="18">
        <v>84.481999999999985</v>
      </c>
      <c r="F4" s="18">
        <v>89.81</v>
      </c>
      <c r="G4" s="18">
        <v>115.92100000000001</v>
      </c>
      <c r="H4" s="18">
        <v>73.240999999999985</v>
      </c>
      <c r="I4" s="18">
        <v>81.245000000000019</v>
      </c>
      <c r="J4" s="18">
        <v>44.015000000000001</v>
      </c>
      <c r="K4" s="18">
        <v>61.524000000000001</v>
      </c>
      <c r="L4" s="18">
        <v>61.955000000000005</v>
      </c>
      <c r="M4" s="18">
        <v>84.325999999999993</v>
      </c>
      <c r="N4" s="18">
        <v>98.216999999999999</v>
      </c>
      <c r="O4" s="18">
        <v>85.260999999999996</v>
      </c>
      <c r="P4" s="18">
        <v>105.15100000000001</v>
      </c>
      <c r="Q4" s="18">
        <v>59.198999999999998</v>
      </c>
      <c r="R4" s="18">
        <v>35.704000000000001</v>
      </c>
      <c r="S4" s="18">
        <v>26.500000000000004</v>
      </c>
      <c r="T4" s="18">
        <v>36.341999999999999</v>
      </c>
      <c r="U4" s="18">
        <v>54.484999999999992</v>
      </c>
      <c r="V4" s="18">
        <v>62.119</v>
      </c>
      <c r="W4" s="18">
        <v>44.204999999999998</v>
      </c>
      <c r="X4" s="18">
        <v>60.997000000000007</v>
      </c>
      <c r="Y4" s="18">
        <v>30.712999999999997</v>
      </c>
      <c r="Z4" s="19"/>
      <c r="AA4" s="20">
        <f>SUM(B4:Z4)</f>
        <v>1569.7339999999999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85.5</v>
      </c>
      <c r="C7" s="28">
        <v>84.75</v>
      </c>
      <c r="D7" s="28">
        <v>80.489999999999995</v>
      </c>
      <c r="E7" s="28">
        <v>74.069999999999993</v>
      </c>
      <c r="F7" s="28">
        <v>70.67</v>
      </c>
      <c r="G7" s="28">
        <v>73.44</v>
      </c>
      <c r="H7" s="28">
        <v>76.040000000000006</v>
      </c>
      <c r="I7" s="28">
        <v>83</v>
      </c>
      <c r="J7" s="28">
        <v>86</v>
      </c>
      <c r="K7" s="28">
        <v>81</v>
      </c>
      <c r="L7" s="28">
        <v>82.5</v>
      </c>
      <c r="M7" s="28">
        <v>85</v>
      </c>
      <c r="N7" s="28">
        <v>98.42</v>
      </c>
      <c r="O7" s="28">
        <v>101.84</v>
      </c>
      <c r="P7" s="28">
        <v>115.59</v>
      </c>
      <c r="Q7" s="28">
        <v>115</v>
      </c>
      <c r="R7" s="28">
        <v>119</v>
      </c>
      <c r="S7" s="28">
        <v>115.5</v>
      </c>
      <c r="T7" s="28">
        <v>117.17</v>
      </c>
      <c r="U7" s="28">
        <v>118.32</v>
      </c>
      <c r="V7" s="28">
        <v>108.84</v>
      </c>
      <c r="W7" s="28">
        <v>108</v>
      </c>
      <c r="X7" s="28">
        <v>111.82</v>
      </c>
      <c r="Y7" s="28">
        <v>110.31</v>
      </c>
      <c r="Z7" s="29"/>
      <c r="AA7" s="30">
        <f>IF(SUM(B7:Z7)&lt;&gt;0,AVERAGEIF(B7:Z7,"&lt;&gt;"""),"")</f>
        <v>95.927916666666661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3.3929999999999998</v>
      </c>
      <c r="Q12" s="52">
        <v>12.574999999999999</v>
      </c>
      <c r="R12" s="52">
        <v>12.222</v>
      </c>
      <c r="S12" s="52">
        <v>16.071000000000002</v>
      </c>
      <c r="T12" s="52">
        <v>0.96</v>
      </c>
      <c r="U12" s="52"/>
      <c r="V12" s="52"/>
      <c r="W12" s="52">
        <v>0.20899999999999999</v>
      </c>
      <c r="X12" s="52"/>
      <c r="Y12" s="52"/>
      <c r="Z12" s="53"/>
      <c r="AA12" s="54">
        <f t="shared" si="0"/>
        <v>45.43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40.192</v>
      </c>
      <c r="C14" s="57">
        <v>46.951999999999998</v>
      </c>
      <c r="D14" s="57">
        <v>59.250999999999998</v>
      </c>
      <c r="E14" s="57">
        <v>75.200999999999993</v>
      </c>
      <c r="F14" s="57">
        <v>80.975999999999999</v>
      </c>
      <c r="G14" s="57">
        <v>108.26800000000001</v>
      </c>
      <c r="H14" s="57">
        <v>65.402000000000001</v>
      </c>
      <c r="I14" s="57">
        <v>69.768000000000001</v>
      </c>
      <c r="J14" s="57">
        <v>29.418000000000003</v>
      </c>
      <c r="K14" s="57">
        <v>43.588000000000001</v>
      </c>
      <c r="L14" s="57">
        <v>41.024999999999999</v>
      </c>
      <c r="M14" s="57">
        <v>68.64800000000001</v>
      </c>
      <c r="N14" s="57">
        <v>93.465999999999994</v>
      </c>
      <c r="O14" s="57">
        <v>83.057999999999993</v>
      </c>
      <c r="P14" s="57">
        <v>99.048000000000002</v>
      </c>
      <c r="Q14" s="57">
        <v>44.709000000000003</v>
      </c>
      <c r="R14" s="57">
        <v>19.980999999999998</v>
      </c>
      <c r="S14" s="57">
        <v>8.343</v>
      </c>
      <c r="T14" s="57">
        <v>31.393000000000001</v>
      </c>
      <c r="U14" s="57">
        <v>51.843999999999994</v>
      </c>
      <c r="V14" s="57">
        <v>59.178999999999995</v>
      </c>
      <c r="W14" s="57">
        <v>43.624000000000002</v>
      </c>
      <c r="X14" s="57">
        <v>18.722000000000001</v>
      </c>
      <c r="Y14" s="57">
        <v>5.3810000000000002</v>
      </c>
      <c r="Z14" s="58"/>
      <c r="AA14" s="59">
        <f t="shared" si="0"/>
        <v>1287.4370000000004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40.192</v>
      </c>
      <c r="C16" s="62">
        <f t="shared" ref="C16:Z16" si="1">IF(LEN(C$2)&gt;0,SUM(C10:C15),"")</f>
        <v>46.951999999999998</v>
      </c>
      <c r="D16" s="62">
        <f t="shared" si="1"/>
        <v>59.250999999999998</v>
      </c>
      <c r="E16" s="62">
        <f t="shared" si="1"/>
        <v>75.200999999999993</v>
      </c>
      <c r="F16" s="62">
        <f t="shared" si="1"/>
        <v>80.975999999999999</v>
      </c>
      <c r="G16" s="62">
        <f t="shared" si="1"/>
        <v>108.26800000000001</v>
      </c>
      <c r="H16" s="62">
        <f t="shared" si="1"/>
        <v>65.402000000000001</v>
      </c>
      <c r="I16" s="62">
        <f t="shared" si="1"/>
        <v>69.768000000000001</v>
      </c>
      <c r="J16" s="62">
        <f t="shared" si="1"/>
        <v>29.418000000000003</v>
      </c>
      <c r="K16" s="62">
        <f t="shared" si="1"/>
        <v>43.588000000000001</v>
      </c>
      <c r="L16" s="62">
        <f t="shared" si="1"/>
        <v>41.024999999999999</v>
      </c>
      <c r="M16" s="62">
        <f t="shared" si="1"/>
        <v>68.64800000000001</v>
      </c>
      <c r="N16" s="62">
        <f t="shared" si="1"/>
        <v>93.465999999999994</v>
      </c>
      <c r="O16" s="62">
        <f t="shared" si="1"/>
        <v>83.057999999999993</v>
      </c>
      <c r="P16" s="62">
        <f t="shared" si="1"/>
        <v>102.441</v>
      </c>
      <c r="Q16" s="62">
        <f t="shared" si="1"/>
        <v>57.284000000000006</v>
      </c>
      <c r="R16" s="62">
        <f t="shared" si="1"/>
        <v>32.202999999999996</v>
      </c>
      <c r="S16" s="62">
        <f t="shared" si="1"/>
        <v>24.414000000000001</v>
      </c>
      <c r="T16" s="62">
        <f t="shared" si="1"/>
        <v>32.353000000000002</v>
      </c>
      <c r="U16" s="62">
        <f t="shared" si="1"/>
        <v>51.843999999999994</v>
      </c>
      <c r="V16" s="62">
        <f t="shared" si="1"/>
        <v>59.178999999999995</v>
      </c>
      <c r="W16" s="62">
        <f t="shared" si="1"/>
        <v>43.833000000000006</v>
      </c>
      <c r="X16" s="62">
        <f t="shared" si="1"/>
        <v>18.722000000000001</v>
      </c>
      <c r="Y16" s="62">
        <f t="shared" si="1"/>
        <v>5.3810000000000002</v>
      </c>
      <c r="Z16" s="63" t="str">
        <f t="shared" si="1"/>
        <v/>
      </c>
      <c r="AA16" s="64">
        <f>SUM(AA10:AA15)</f>
        <v>1332.8670000000004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3.1739999999999999</v>
      </c>
      <c r="C20" s="77">
        <v>3.1</v>
      </c>
      <c r="D20" s="77">
        <v>3.2719999999999998</v>
      </c>
      <c r="E20" s="77">
        <v>3.0880000000000001</v>
      </c>
      <c r="F20" s="77">
        <v>2.9169999999999998</v>
      </c>
      <c r="G20" s="77">
        <v>2.9289999999999998</v>
      </c>
      <c r="H20" s="77">
        <v>3.1059999999999999</v>
      </c>
      <c r="I20" s="77">
        <v>3.2</v>
      </c>
      <c r="J20" s="77">
        <v>3.2090000000000001</v>
      </c>
      <c r="K20" s="77">
        <v>3.1520000000000001</v>
      </c>
      <c r="L20" s="77">
        <v>3.1040000000000001</v>
      </c>
      <c r="M20" s="77">
        <v>3.05</v>
      </c>
      <c r="N20" s="77"/>
      <c r="O20" s="77"/>
      <c r="P20" s="77">
        <v>0.45</v>
      </c>
      <c r="Q20" s="77"/>
      <c r="R20" s="77">
        <v>0.95399999999999996</v>
      </c>
      <c r="S20" s="77"/>
      <c r="T20" s="77">
        <v>0.13500000000000001</v>
      </c>
      <c r="U20" s="77"/>
      <c r="V20" s="77"/>
      <c r="W20" s="77">
        <v>4.2000000000000003E-2</v>
      </c>
      <c r="X20" s="77"/>
      <c r="Y20" s="77"/>
      <c r="Z20" s="78"/>
      <c r="AA20" s="79">
        <f t="shared" si="2"/>
        <v>38.881999999999998</v>
      </c>
    </row>
    <row r="21" spans="1:27" ht="24.95" customHeight="1" x14ac:dyDescent="0.2">
      <c r="A21" s="75" t="s">
        <v>16</v>
      </c>
      <c r="B21" s="80">
        <v>6.1209999999999996</v>
      </c>
      <c r="C21" s="81">
        <v>6.5339999999999998</v>
      </c>
      <c r="D21" s="81">
        <v>5.726</v>
      </c>
      <c r="E21" s="81">
        <v>6.1929999999999996</v>
      </c>
      <c r="F21" s="81">
        <v>5.9169999999999998</v>
      </c>
      <c r="G21" s="81">
        <v>4.7240000000000002</v>
      </c>
      <c r="H21" s="81">
        <v>4.7329999999999997</v>
      </c>
      <c r="I21" s="81">
        <v>8.2769999999999992</v>
      </c>
      <c r="J21" s="81">
        <v>11.388</v>
      </c>
      <c r="K21" s="81">
        <v>14.784000000000001</v>
      </c>
      <c r="L21" s="81">
        <v>17.826000000000001</v>
      </c>
      <c r="M21" s="81">
        <v>12.628</v>
      </c>
      <c r="N21" s="81">
        <v>4.7510000000000003</v>
      </c>
      <c r="O21" s="81">
        <v>2.2030000000000003</v>
      </c>
      <c r="P21" s="81">
        <v>2.2599999999999998</v>
      </c>
      <c r="Q21" s="81">
        <v>1.915</v>
      </c>
      <c r="R21" s="81">
        <v>2.5469999999999997</v>
      </c>
      <c r="S21" s="81">
        <v>2.0860000000000003</v>
      </c>
      <c r="T21" s="81">
        <v>3.8540000000000001</v>
      </c>
      <c r="U21" s="81">
        <v>2.641</v>
      </c>
      <c r="V21" s="81">
        <v>2.94</v>
      </c>
      <c r="W21" s="81">
        <v>0.33</v>
      </c>
      <c r="X21" s="81">
        <v>1.5750000000000002</v>
      </c>
      <c r="Y21" s="81">
        <v>2.1319999999999997</v>
      </c>
      <c r="Z21" s="78"/>
      <c r="AA21" s="79">
        <f t="shared" si="2"/>
        <v>134.08500000000004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9.2949999999999999</v>
      </c>
      <c r="C25" s="88">
        <f t="shared" ref="C25:Z25" si="3">IF(LEN(C$2)&gt;0,SUM(C19:C24),"")</f>
        <v>9.6340000000000003</v>
      </c>
      <c r="D25" s="88">
        <f t="shared" si="3"/>
        <v>8.9979999999999993</v>
      </c>
      <c r="E25" s="88">
        <f t="shared" si="3"/>
        <v>9.2809999999999988</v>
      </c>
      <c r="F25" s="88">
        <f t="shared" si="3"/>
        <v>8.8339999999999996</v>
      </c>
      <c r="G25" s="88">
        <f t="shared" si="3"/>
        <v>7.6530000000000005</v>
      </c>
      <c r="H25" s="88">
        <f t="shared" si="3"/>
        <v>7.8389999999999995</v>
      </c>
      <c r="I25" s="88">
        <f t="shared" si="3"/>
        <v>11.477</v>
      </c>
      <c r="J25" s="88">
        <f t="shared" si="3"/>
        <v>14.597</v>
      </c>
      <c r="K25" s="88">
        <f t="shared" si="3"/>
        <v>17.936</v>
      </c>
      <c r="L25" s="88">
        <f t="shared" si="3"/>
        <v>20.93</v>
      </c>
      <c r="M25" s="88">
        <f t="shared" si="3"/>
        <v>15.678000000000001</v>
      </c>
      <c r="N25" s="88">
        <f t="shared" si="3"/>
        <v>4.7510000000000003</v>
      </c>
      <c r="O25" s="88">
        <f t="shared" si="3"/>
        <v>2.2030000000000003</v>
      </c>
      <c r="P25" s="88">
        <f t="shared" si="3"/>
        <v>2.71</v>
      </c>
      <c r="Q25" s="88">
        <f t="shared" si="3"/>
        <v>1.915</v>
      </c>
      <c r="R25" s="88">
        <f t="shared" si="3"/>
        <v>3.5009999999999994</v>
      </c>
      <c r="S25" s="88">
        <f t="shared" si="3"/>
        <v>2.0860000000000003</v>
      </c>
      <c r="T25" s="88">
        <f t="shared" si="3"/>
        <v>3.9889999999999999</v>
      </c>
      <c r="U25" s="88">
        <f t="shared" si="3"/>
        <v>2.641</v>
      </c>
      <c r="V25" s="88">
        <f t="shared" si="3"/>
        <v>2.94</v>
      </c>
      <c r="W25" s="88">
        <f t="shared" si="3"/>
        <v>0.372</v>
      </c>
      <c r="X25" s="88">
        <f t="shared" si="3"/>
        <v>1.5750000000000002</v>
      </c>
      <c r="Y25" s="88">
        <f t="shared" si="3"/>
        <v>2.1319999999999997</v>
      </c>
      <c r="Z25" s="89" t="str">
        <f t="shared" si="3"/>
        <v/>
      </c>
      <c r="AA25" s="90">
        <f>SUM(AA19:AA24)</f>
        <v>172.96700000000004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49.487000000000002</v>
      </c>
      <c r="C29" s="77">
        <v>56.585999999999999</v>
      </c>
      <c r="D29" s="77">
        <v>68.248999999999995</v>
      </c>
      <c r="E29" s="77">
        <v>84.481999999999999</v>
      </c>
      <c r="F29" s="77">
        <v>89.81</v>
      </c>
      <c r="G29" s="77">
        <v>115.92100000000001</v>
      </c>
      <c r="H29" s="77">
        <v>73.241</v>
      </c>
      <c r="I29" s="77">
        <v>81.245000000000005</v>
      </c>
      <c r="J29" s="77">
        <v>44.015000000000001</v>
      </c>
      <c r="K29" s="77">
        <v>61.524000000000001</v>
      </c>
      <c r="L29" s="77">
        <v>61.954999999999998</v>
      </c>
      <c r="M29" s="77">
        <v>84.325999999999993</v>
      </c>
      <c r="N29" s="77">
        <v>98.216999999999999</v>
      </c>
      <c r="O29" s="77">
        <v>85.260999999999996</v>
      </c>
      <c r="P29" s="77">
        <v>105.151</v>
      </c>
      <c r="Q29" s="77">
        <v>59.198999999999998</v>
      </c>
      <c r="R29" s="77">
        <v>35.704000000000001</v>
      </c>
      <c r="S29" s="77">
        <v>26.5</v>
      </c>
      <c r="T29" s="77">
        <v>36.341999999999999</v>
      </c>
      <c r="U29" s="77">
        <v>54.484999999999999</v>
      </c>
      <c r="V29" s="77">
        <v>62.119</v>
      </c>
      <c r="W29" s="77">
        <v>44.204999999999998</v>
      </c>
      <c r="X29" s="77">
        <v>20.297000000000001</v>
      </c>
      <c r="Y29" s="77">
        <v>7.5129999999999999</v>
      </c>
      <c r="Z29" s="78"/>
      <c r="AA29" s="79">
        <f>SUM(B29:Z29)</f>
        <v>1505.8339999999998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49.487000000000002</v>
      </c>
      <c r="C31" s="62">
        <f t="shared" ref="C31:Z31" si="4">IF(LEN(C$2)&gt;0,SUM(C28:C30),"")</f>
        <v>56.585999999999999</v>
      </c>
      <c r="D31" s="62">
        <f t="shared" si="4"/>
        <v>68.248999999999995</v>
      </c>
      <c r="E31" s="62">
        <f t="shared" si="4"/>
        <v>84.481999999999999</v>
      </c>
      <c r="F31" s="62">
        <f t="shared" si="4"/>
        <v>89.81</v>
      </c>
      <c r="G31" s="62">
        <f t="shared" si="4"/>
        <v>115.92100000000001</v>
      </c>
      <c r="H31" s="62">
        <f t="shared" si="4"/>
        <v>73.241</v>
      </c>
      <c r="I31" s="62">
        <f t="shared" si="4"/>
        <v>81.245000000000005</v>
      </c>
      <c r="J31" s="62">
        <f t="shared" si="4"/>
        <v>44.015000000000001</v>
      </c>
      <c r="K31" s="62">
        <f t="shared" si="4"/>
        <v>61.524000000000001</v>
      </c>
      <c r="L31" s="62">
        <f t="shared" si="4"/>
        <v>61.954999999999998</v>
      </c>
      <c r="M31" s="62">
        <f t="shared" si="4"/>
        <v>84.325999999999993</v>
      </c>
      <c r="N31" s="62">
        <f t="shared" si="4"/>
        <v>98.216999999999999</v>
      </c>
      <c r="O31" s="62">
        <f t="shared" si="4"/>
        <v>85.260999999999996</v>
      </c>
      <c r="P31" s="62">
        <f t="shared" si="4"/>
        <v>105.151</v>
      </c>
      <c r="Q31" s="62">
        <f t="shared" si="4"/>
        <v>59.198999999999998</v>
      </c>
      <c r="R31" s="62">
        <f t="shared" si="4"/>
        <v>35.704000000000001</v>
      </c>
      <c r="S31" s="62">
        <f t="shared" si="4"/>
        <v>26.5</v>
      </c>
      <c r="T31" s="62">
        <f t="shared" si="4"/>
        <v>36.341999999999999</v>
      </c>
      <c r="U31" s="62">
        <f t="shared" si="4"/>
        <v>54.484999999999999</v>
      </c>
      <c r="V31" s="62">
        <f t="shared" si="4"/>
        <v>62.119</v>
      </c>
      <c r="W31" s="62">
        <f t="shared" si="4"/>
        <v>44.204999999999998</v>
      </c>
      <c r="X31" s="62">
        <f t="shared" si="4"/>
        <v>20.297000000000001</v>
      </c>
      <c r="Y31" s="62">
        <f t="shared" si="4"/>
        <v>7.5129999999999999</v>
      </c>
      <c r="Z31" s="63" t="str">
        <f t="shared" si="4"/>
        <v/>
      </c>
      <c r="AA31" s="64">
        <f>SUM(AA28:AA30)</f>
        <v>1505.8339999999998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40.700000000000003</v>
      </c>
      <c r="Y38" s="99">
        <v>23.2</v>
      </c>
      <c r="Z38" s="100"/>
      <c r="AA38" s="79">
        <f t="shared" si="5"/>
        <v>63.900000000000006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40.700000000000003</v>
      </c>
      <c r="Y39" s="88">
        <f t="shared" si="6"/>
        <v>23.2</v>
      </c>
      <c r="Z39" s="89" t="str">
        <f t="shared" si="6"/>
        <v/>
      </c>
      <c r="AA39" s="90">
        <f t="shared" si="5"/>
        <v>63.900000000000006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40.700000000000003</v>
      </c>
      <c r="Y46" s="99">
        <v>23.2</v>
      </c>
      <c r="Z46" s="100"/>
      <c r="AA46" s="79">
        <f t="shared" si="7"/>
        <v>63.900000000000006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40.700000000000003</v>
      </c>
      <c r="Y48" s="88">
        <f t="shared" si="8"/>
        <v>23.2</v>
      </c>
      <c r="Z48" s="89" t="str">
        <f t="shared" si="8"/>
        <v/>
      </c>
      <c r="AA48" s="90">
        <f t="shared" si="7"/>
        <v>63.900000000000006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49.487000000000002</v>
      </c>
      <c r="C51" s="88">
        <f t="shared" si="10"/>
        <v>56.585999999999999</v>
      </c>
      <c r="D51" s="88">
        <f t="shared" si="10"/>
        <v>68.248999999999995</v>
      </c>
      <c r="E51" s="88">
        <f t="shared" si="10"/>
        <v>84.481999999999999</v>
      </c>
      <c r="F51" s="88">
        <f t="shared" si="10"/>
        <v>89.81</v>
      </c>
      <c r="G51" s="88">
        <f t="shared" si="10"/>
        <v>115.92100000000002</v>
      </c>
      <c r="H51" s="88">
        <f t="shared" si="10"/>
        <v>73.241</v>
      </c>
      <c r="I51" s="88">
        <f t="shared" si="10"/>
        <v>81.245000000000005</v>
      </c>
      <c r="J51" s="88">
        <f t="shared" si="10"/>
        <v>44.015000000000001</v>
      </c>
      <c r="K51" s="88">
        <f t="shared" si="10"/>
        <v>61.524000000000001</v>
      </c>
      <c r="L51" s="88">
        <f t="shared" si="10"/>
        <v>61.954999999999998</v>
      </c>
      <c r="M51" s="88">
        <f t="shared" si="10"/>
        <v>84.326000000000008</v>
      </c>
      <c r="N51" s="88">
        <f t="shared" si="10"/>
        <v>98.216999999999999</v>
      </c>
      <c r="O51" s="88">
        <f t="shared" si="10"/>
        <v>85.260999999999996</v>
      </c>
      <c r="P51" s="88">
        <f t="shared" si="10"/>
        <v>105.151</v>
      </c>
      <c r="Q51" s="88">
        <f t="shared" si="10"/>
        <v>59.199000000000005</v>
      </c>
      <c r="R51" s="88">
        <f t="shared" si="10"/>
        <v>35.703999999999994</v>
      </c>
      <c r="S51" s="88">
        <f t="shared" si="10"/>
        <v>26.5</v>
      </c>
      <c r="T51" s="88">
        <f t="shared" si="10"/>
        <v>36.341999999999999</v>
      </c>
      <c r="U51" s="88">
        <f t="shared" si="10"/>
        <v>54.484999999999992</v>
      </c>
      <c r="V51" s="88">
        <f t="shared" si="10"/>
        <v>62.118999999999993</v>
      </c>
      <c r="W51" s="88">
        <f t="shared" si="10"/>
        <v>44.205000000000005</v>
      </c>
      <c r="X51" s="88">
        <f t="shared" si="10"/>
        <v>60.997</v>
      </c>
      <c r="Y51" s="88">
        <f t="shared" si="10"/>
        <v>30.713000000000001</v>
      </c>
      <c r="Z51" s="89" t="str">
        <f t="shared" si="10"/>
        <v/>
      </c>
      <c r="AA51" s="104">
        <f>SUM(B51:Z51)</f>
        <v>1569.7339999999999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49.487000000000002</v>
      </c>
      <c r="C4" s="18">
        <v>56.585999999999999</v>
      </c>
      <c r="D4" s="18">
        <v>68.248999999999995</v>
      </c>
      <c r="E4" s="18">
        <v>84.481999999999999</v>
      </c>
      <c r="F4" s="18">
        <v>89.81</v>
      </c>
      <c r="G4" s="18">
        <v>115.92099999999999</v>
      </c>
      <c r="H4" s="18">
        <v>73.241</v>
      </c>
      <c r="I4" s="18">
        <v>81.245000000000005</v>
      </c>
      <c r="J4" s="18">
        <v>44.015000000000001</v>
      </c>
      <c r="K4" s="18">
        <v>61.524000000000001</v>
      </c>
      <c r="L4" s="18">
        <v>61.954999999999998</v>
      </c>
      <c r="M4" s="18">
        <v>84.325999999999993</v>
      </c>
      <c r="N4" s="18">
        <v>98.216999999999999</v>
      </c>
      <c r="O4" s="18">
        <v>85.260999999999996</v>
      </c>
      <c r="P4" s="18">
        <v>105.11499999999999</v>
      </c>
      <c r="Q4" s="18">
        <v>59.198999999999998</v>
      </c>
      <c r="R4" s="18">
        <v>35.704000000000001</v>
      </c>
      <c r="S4" s="18">
        <v>26.5</v>
      </c>
      <c r="T4" s="18">
        <v>36.341999999999999</v>
      </c>
      <c r="U4" s="18">
        <v>54.484999999999999</v>
      </c>
      <c r="V4" s="18">
        <v>62.119</v>
      </c>
      <c r="W4" s="18">
        <v>44.204999999999998</v>
      </c>
      <c r="X4" s="18">
        <v>61.006</v>
      </c>
      <c r="Y4" s="18">
        <v>30.727</v>
      </c>
      <c r="Z4" s="19"/>
      <c r="AA4" s="20">
        <f>SUM(B4:Z4)</f>
        <v>1569.721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85.5</v>
      </c>
      <c r="C7" s="28">
        <v>84.75</v>
      </c>
      <c r="D7" s="28">
        <v>80.489999999999995</v>
      </c>
      <c r="E7" s="28">
        <v>74.069999999999993</v>
      </c>
      <c r="F7" s="28">
        <v>70.67</v>
      </c>
      <c r="G7" s="28">
        <v>73.44</v>
      </c>
      <c r="H7" s="28">
        <v>76.040000000000006</v>
      </c>
      <c r="I7" s="28">
        <v>83</v>
      </c>
      <c r="J7" s="28">
        <v>86</v>
      </c>
      <c r="K7" s="28">
        <v>81</v>
      </c>
      <c r="L7" s="28">
        <v>82.5</v>
      </c>
      <c r="M7" s="28">
        <v>85</v>
      </c>
      <c r="N7" s="28">
        <v>98.42</v>
      </c>
      <c r="O7" s="28">
        <v>101.84</v>
      </c>
      <c r="P7" s="28">
        <v>115.59</v>
      </c>
      <c r="Q7" s="28">
        <v>115</v>
      </c>
      <c r="R7" s="28">
        <v>119</v>
      </c>
      <c r="S7" s="28">
        <v>115.5</v>
      </c>
      <c r="T7" s="28">
        <v>117.17</v>
      </c>
      <c r="U7" s="28">
        <v>118.32</v>
      </c>
      <c r="V7" s="28">
        <v>108.84</v>
      </c>
      <c r="W7" s="28">
        <v>108</v>
      </c>
      <c r="X7" s="28">
        <v>111.82</v>
      </c>
      <c r="Y7" s="28">
        <v>110.31</v>
      </c>
      <c r="Z7" s="29"/>
      <c r="AA7" s="30">
        <f>IF(SUM(B7:Z7)&lt;&gt;0,AVERAGEIF(B7:Z7,"&lt;&gt;"""),"")</f>
        <v>95.927916666666661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3.03</v>
      </c>
      <c r="C14" s="57">
        <v>12.025</v>
      </c>
      <c r="D14" s="57">
        <v>14.7</v>
      </c>
      <c r="E14" s="57">
        <v>25.299999999999997</v>
      </c>
      <c r="F14" s="57">
        <v>32.75</v>
      </c>
      <c r="G14" s="57">
        <v>40.99</v>
      </c>
      <c r="H14" s="57">
        <v>0.95399999999999996</v>
      </c>
      <c r="I14" s="57">
        <v>13.497999999999999</v>
      </c>
      <c r="J14" s="57">
        <v>19.38</v>
      </c>
      <c r="K14" s="57">
        <v>10.750999999999999</v>
      </c>
      <c r="L14" s="57">
        <v>14.008999999999999</v>
      </c>
      <c r="M14" s="57">
        <v>3.214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190.60099999999997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3.03</v>
      </c>
      <c r="C16" s="62">
        <f t="shared" ref="C16:Z16" si="1">IF(LEN(C$2)&gt;0,SUM(C10:C15),"")</f>
        <v>12.025</v>
      </c>
      <c r="D16" s="62">
        <f t="shared" si="1"/>
        <v>14.7</v>
      </c>
      <c r="E16" s="62">
        <f t="shared" si="1"/>
        <v>25.299999999999997</v>
      </c>
      <c r="F16" s="62">
        <f t="shared" si="1"/>
        <v>32.75</v>
      </c>
      <c r="G16" s="62">
        <f t="shared" si="1"/>
        <v>40.99</v>
      </c>
      <c r="H16" s="62">
        <f t="shared" si="1"/>
        <v>0.95399999999999996</v>
      </c>
      <c r="I16" s="62">
        <f t="shared" si="1"/>
        <v>13.497999999999999</v>
      </c>
      <c r="J16" s="62">
        <f t="shared" si="1"/>
        <v>19.38</v>
      </c>
      <c r="K16" s="62">
        <f t="shared" si="1"/>
        <v>10.750999999999999</v>
      </c>
      <c r="L16" s="62">
        <f t="shared" si="1"/>
        <v>14.008999999999999</v>
      </c>
      <c r="M16" s="62">
        <f t="shared" si="1"/>
        <v>3.214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190.60099999999997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7.08</v>
      </c>
      <c r="C20" s="77">
        <v>5.0789999999999997</v>
      </c>
      <c r="D20" s="77">
        <v>5.0780000000000003</v>
      </c>
      <c r="E20" s="77">
        <v>7.0790000000000006</v>
      </c>
      <c r="F20" s="77">
        <v>5.0410000000000004</v>
      </c>
      <c r="G20" s="77">
        <v>5.0469999999999997</v>
      </c>
      <c r="H20" s="77">
        <v>6.1259999999999994</v>
      </c>
      <c r="I20" s="77">
        <v>5</v>
      </c>
      <c r="J20" s="77">
        <v>2.5</v>
      </c>
      <c r="K20" s="77">
        <v>6.1150000000000002</v>
      </c>
      <c r="L20" s="77">
        <v>2.6139999999999999</v>
      </c>
      <c r="M20" s="77">
        <v>16.706</v>
      </c>
      <c r="N20" s="77">
        <v>27.997999999999998</v>
      </c>
      <c r="O20" s="77">
        <v>27.692</v>
      </c>
      <c r="P20" s="77">
        <v>15.087999999999999</v>
      </c>
      <c r="Q20" s="77">
        <v>15.089</v>
      </c>
      <c r="R20" s="77">
        <v>19.992999999999999</v>
      </c>
      <c r="S20" s="77">
        <v>18.600000000000001</v>
      </c>
      <c r="T20" s="77">
        <v>19.5</v>
      </c>
      <c r="U20" s="77">
        <v>23.54</v>
      </c>
      <c r="V20" s="77">
        <v>18.605</v>
      </c>
      <c r="W20" s="77">
        <v>15.084</v>
      </c>
      <c r="X20" s="77">
        <v>21.579000000000001</v>
      </c>
      <c r="Y20" s="77">
        <v>19.074999999999999</v>
      </c>
      <c r="Z20" s="78"/>
      <c r="AA20" s="79">
        <f t="shared" si="2"/>
        <v>315.30799999999999</v>
      </c>
    </row>
    <row r="21" spans="1:27" ht="24.95" customHeight="1" x14ac:dyDescent="0.2">
      <c r="A21" s="75" t="s">
        <v>16</v>
      </c>
      <c r="B21" s="80">
        <v>39.377000000000002</v>
      </c>
      <c r="C21" s="81">
        <v>39.481999999999999</v>
      </c>
      <c r="D21" s="81">
        <v>48.471000000000004</v>
      </c>
      <c r="E21" s="81">
        <v>52.103000000000002</v>
      </c>
      <c r="F21" s="81">
        <v>52.018999999999998</v>
      </c>
      <c r="G21" s="81">
        <v>69.884</v>
      </c>
      <c r="H21" s="81">
        <v>66.161000000000001</v>
      </c>
      <c r="I21" s="81">
        <v>62.747</v>
      </c>
      <c r="J21" s="81">
        <v>22.134999999999998</v>
      </c>
      <c r="K21" s="81">
        <v>44.658000000000001</v>
      </c>
      <c r="L21" s="81">
        <v>45.331999999999994</v>
      </c>
      <c r="M21" s="81">
        <v>64.406000000000006</v>
      </c>
      <c r="N21" s="81">
        <v>70.218999999999994</v>
      </c>
      <c r="O21" s="81">
        <v>57.568999999999996</v>
      </c>
      <c r="P21" s="81">
        <v>33.027000000000001</v>
      </c>
      <c r="Q21" s="81">
        <v>44.11</v>
      </c>
      <c r="R21" s="81">
        <v>15.710999999999999</v>
      </c>
      <c r="S21" s="81">
        <v>7.9</v>
      </c>
      <c r="T21" s="81">
        <v>16.841999999999999</v>
      </c>
      <c r="U21" s="81">
        <v>30.945</v>
      </c>
      <c r="V21" s="81">
        <v>43.514000000000003</v>
      </c>
      <c r="W21" s="81">
        <v>29.121000000000002</v>
      </c>
      <c r="X21" s="81">
        <v>39.427</v>
      </c>
      <c r="Y21" s="81">
        <v>11.652000000000001</v>
      </c>
      <c r="Z21" s="78"/>
      <c r="AA21" s="79">
        <f t="shared" si="2"/>
        <v>1006.8120000000002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46.457000000000001</v>
      </c>
      <c r="C25" s="88">
        <f t="shared" si="3"/>
        <v>44.561</v>
      </c>
      <c r="D25" s="88">
        <f t="shared" si="3"/>
        <v>53.549000000000007</v>
      </c>
      <c r="E25" s="88">
        <f t="shared" si="3"/>
        <v>59.182000000000002</v>
      </c>
      <c r="F25" s="88">
        <f t="shared" si="3"/>
        <v>57.06</v>
      </c>
      <c r="G25" s="88">
        <f t="shared" si="3"/>
        <v>74.930999999999997</v>
      </c>
      <c r="H25" s="88">
        <f t="shared" si="3"/>
        <v>72.287000000000006</v>
      </c>
      <c r="I25" s="88">
        <f t="shared" si="3"/>
        <v>67.747</v>
      </c>
      <c r="J25" s="88">
        <f t="shared" si="3"/>
        <v>24.634999999999998</v>
      </c>
      <c r="K25" s="88">
        <f t="shared" si="3"/>
        <v>50.773000000000003</v>
      </c>
      <c r="L25" s="88">
        <f t="shared" si="3"/>
        <v>47.945999999999991</v>
      </c>
      <c r="M25" s="88">
        <f t="shared" si="3"/>
        <v>81.112000000000009</v>
      </c>
      <c r="N25" s="88">
        <f t="shared" si="3"/>
        <v>98.216999999999985</v>
      </c>
      <c r="O25" s="88">
        <f t="shared" si="3"/>
        <v>85.260999999999996</v>
      </c>
      <c r="P25" s="88">
        <f t="shared" si="3"/>
        <v>48.115000000000002</v>
      </c>
      <c r="Q25" s="88">
        <f t="shared" si="3"/>
        <v>59.198999999999998</v>
      </c>
      <c r="R25" s="88">
        <f t="shared" si="3"/>
        <v>35.703999999999994</v>
      </c>
      <c r="S25" s="88">
        <f t="shared" si="3"/>
        <v>26.5</v>
      </c>
      <c r="T25" s="88">
        <f t="shared" si="3"/>
        <v>36.341999999999999</v>
      </c>
      <c r="U25" s="88">
        <f t="shared" si="3"/>
        <v>54.484999999999999</v>
      </c>
      <c r="V25" s="88">
        <f t="shared" si="3"/>
        <v>62.119</v>
      </c>
      <c r="W25" s="88">
        <f t="shared" si="3"/>
        <v>44.204999999999998</v>
      </c>
      <c r="X25" s="88">
        <f t="shared" si="3"/>
        <v>61.006</v>
      </c>
      <c r="Y25" s="88">
        <f t="shared" si="3"/>
        <v>30.727</v>
      </c>
      <c r="Z25" s="89">
        <f t="shared" si="3"/>
        <v>0</v>
      </c>
      <c r="AA25" s="90">
        <f t="shared" si="3"/>
        <v>1322.1200000000003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49.487000000000002</v>
      </c>
      <c r="C29" s="77">
        <v>56.585999999999999</v>
      </c>
      <c r="D29" s="77">
        <v>68.248999999999995</v>
      </c>
      <c r="E29" s="77">
        <v>84.481999999999999</v>
      </c>
      <c r="F29" s="77">
        <v>89.81</v>
      </c>
      <c r="G29" s="77">
        <v>115.92100000000001</v>
      </c>
      <c r="H29" s="77">
        <v>73.241</v>
      </c>
      <c r="I29" s="77">
        <v>81.245000000000005</v>
      </c>
      <c r="J29" s="77">
        <v>44.015000000000001</v>
      </c>
      <c r="K29" s="77">
        <v>61.524000000000001</v>
      </c>
      <c r="L29" s="77">
        <v>61.954999999999998</v>
      </c>
      <c r="M29" s="77">
        <v>84.325999999999993</v>
      </c>
      <c r="N29" s="77">
        <v>98.216999999999999</v>
      </c>
      <c r="O29" s="77">
        <v>85.260999999999996</v>
      </c>
      <c r="P29" s="77">
        <v>48.115000000000002</v>
      </c>
      <c r="Q29" s="77">
        <v>59.198999999999998</v>
      </c>
      <c r="R29" s="77">
        <v>35.704000000000001</v>
      </c>
      <c r="S29" s="77">
        <v>26.5</v>
      </c>
      <c r="T29" s="77">
        <v>36.341999999999999</v>
      </c>
      <c r="U29" s="77">
        <v>54.484999999999999</v>
      </c>
      <c r="V29" s="77">
        <v>62.119</v>
      </c>
      <c r="W29" s="77">
        <v>44.204999999999998</v>
      </c>
      <c r="X29" s="77">
        <v>61.006</v>
      </c>
      <c r="Y29" s="77">
        <v>30.727</v>
      </c>
      <c r="Z29" s="78"/>
      <c r="AA29" s="79">
        <f>SUM(B29:Z29)</f>
        <v>1512.721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49.487000000000002</v>
      </c>
      <c r="C31" s="62">
        <f t="shared" si="4"/>
        <v>56.585999999999999</v>
      </c>
      <c r="D31" s="62">
        <f t="shared" si="4"/>
        <v>68.248999999999995</v>
      </c>
      <c r="E31" s="62">
        <f t="shared" si="4"/>
        <v>84.481999999999999</v>
      </c>
      <c r="F31" s="62">
        <f t="shared" si="4"/>
        <v>89.81</v>
      </c>
      <c r="G31" s="62">
        <f t="shared" si="4"/>
        <v>115.92100000000001</v>
      </c>
      <c r="H31" s="62">
        <f t="shared" si="4"/>
        <v>73.241</v>
      </c>
      <c r="I31" s="62">
        <f t="shared" si="4"/>
        <v>81.245000000000005</v>
      </c>
      <c r="J31" s="62">
        <f t="shared" si="4"/>
        <v>44.015000000000001</v>
      </c>
      <c r="K31" s="62">
        <f t="shared" si="4"/>
        <v>61.524000000000001</v>
      </c>
      <c r="L31" s="62">
        <f t="shared" si="4"/>
        <v>61.954999999999998</v>
      </c>
      <c r="M31" s="62">
        <f t="shared" si="4"/>
        <v>84.325999999999993</v>
      </c>
      <c r="N31" s="62">
        <f t="shared" si="4"/>
        <v>98.216999999999999</v>
      </c>
      <c r="O31" s="62">
        <f t="shared" si="4"/>
        <v>85.260999999999996</v>
      </c>
      <c r="P31" s="62">
        <f t="shared" si="4"/>
        <v>48.115000000000002</v>
      </c>
      <c r="Q31" s="62">
        <f t="shared" si="4"/>
        <v>59.198999999999998</v>
      </c>
      <c r="R31" s="62">
        <f t="shared" si="4"/>
        <v>35.704000000000001</v>
      </c>
      <c r="S31" s="62">
        <f t="shared" si="4"/>
        <v>26.5</v>
      </c>
      <c r="T31" s="62">
        <f t="shared" si="4"/>
        <v>36.341999999999999</v>
      </c>
      <c r="U31" s="62">
        <f t="shared" si="4"/>
        <v>54.484999999999999</v>
      </c>
      <c r="V31" s="62">
        <f t="shared" si="4"/>
        <v>62.119</v>
      </c>
      <c r="W31" s="62">
        <f t="shared" si="4"/>
        <v>44.204999999999998</v>
      </c>
      <c r="X31" s="62">
        <f t="shared" si="4"/>
        <v>61.006</v>
      </c>
      <c r="Y31" s="62">
        <f t="shared" si="4"/>
        <v>30.727</v>
      </c>
      <c r="Z31" s="63">
        <f t="shared" si="4"/>
        <v>0</v>
      </c>
      <c r="AA31" s="64">
        <f t="shared" si="4"/>
        <v>1512.721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49.487000000000002</v>
      </c>
      <c r="C51" s="88">
        <f t="shared" si="10"/>
        <v>56.585999999999999</v>
      </c>
      <c r="D51" s="88">
        <f t="shared" si="10"/>
        <v>68.249000000000009</v>
      </c>
      <c r="E51" s="88">
        <f t="shared" si="10"/>
        <v>84.481999999999999</v>
      </c>
      <c r="F51" s="88">
        <f t="shared" si="10"/>
        <v>89.81</v>
      </c>
      <c r="G51" s="88">
        <f t="shared" si="10"/>
        <v>115.92099999999999</v>
      </c>
      <c r="H51" s="88">
        <f t="shared" si="10"/>
        <v>73.241</v>
      </c>
      <c r="I51" s="88">
        <f t="shared" si="10"/>
        <v>81.245000000000005</v>
      </c>
      <c r="J51" s="88">
        <f t="shared" si="10"/>
        <v>44.015000000000001</v>
      </c>
      <c r="K51" s="88">
        <f t="shared" si="10"/>
        <v>61.524000000000001</v>
      </c>
      <c r="L51" s="88">
        <f t="shared" si="10"/>
        <v>61.954999999999991</v>
      </c>
      <c r="M51" s="88">
        <f t="shared" si="10"/>
        <v>84.326000000000008</v>
      </c>
      <c r="N51" s="88">
        <f t="shared" si="10"/>
        <v>98.216999999999985</v>
      </c>
      <c r="O51" s="88">
        <f t="shared" si="10"/>
        <v>85.260999999999996</v>
      </c>
      <c r="P51" s="88">
        <f t="shared" si="10"/>
        <v>105.11500000000001</v>
      </c>
      <c r="Q51" s="88">
        <f t="shared" si="10"/>
        <v>59.198999999999998</v>
      </c>
      <c r="R51" s="88">
        <f t="shared" si="10"/>
        <v>35.703999999999994</v>
      </c>
      <c r="S51" s="88">
        <f t="shared" si="10"/>
        <v>26.5</v>
      </c>
      <c r="T51" s="88">
        <f t="shared" si="10"/>
        <v>36.341999999999999</v>
      </c>
      <c r="U51" s="88">
        <f t="shared" si="10"/>
        <v>54.484999999999999</v>
      </c>
      <c r="V51" s="88">
        <f t="shared" si="10"/>
        <v>62.119</v>
      </c>
      <c r="W51" s="88">
        <f t="shared" si="10"/>
        <v>44.204999999999998</v>
      </c>
      <c r="X51" s="88">
        <f t="shared" si="10"/>
        <v>61.006</v>
      </c>
      <c r="Y51" s="88">
        <f t="shared" si="10"/>
        <v>30.727</v>
      </c>
      <c r="Z51" s="89">
        <f t="shared" si="10"/>
        <v>0</v>
      </c>
      <c r="AA51" s="104">
        <f>SUM(B51:Z51)</f>
        <v>1569.721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57</v>
      </c>
      <c r="Q4" s="18"/>
      <c r="R4" s="18"/>
      <c r="S4" s="18"/>
      <c r="T4" s="18"/>
      <c r="U4" s="18"/>
      <c r="V4" s="18"/>
      <c r="W4" s="18"/>
      <c r="X4" s="18">
        <v>-40.700000000000003</v>
      </c>
      <c r="Y4" s="18">
        <v>-23.2</v>
      </c>
      <c r="Z4" s="19"/>
      <c r="AA4" s="111">
        <f>SUM(B4:Z4)</f>
        <v>-6.9000000000000021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85.5</v>
      </c>
      <c r="C7" s="117">
        <v>84.75</v>
      </c>
      <c r="D7" s="117">
        <v>80.489999999999995</v>
      </c>
      <c r="E7" s="117">
        <v>74.069999999999993</v>
      </c>
      <c r="F7" s="117">
        <v>70.67</v>
      </c>
      <c r="G7" s="117">
        <v>73.44</v>
      </c>
      <c r="H7" s="117">
        <v>76.040000000000006</v>
      </c>
      <c r="I7" s="117">
        <v>83</v>
      </c>
      <c r="J7" s="117">
        <v>86</v>
      </c>
      <c r="K7" s="117">
        <v>81</v>
      </c>
      <c r="L7" s="117">
        <v>82.5</v>
      </c>
      <c r="M7" s="117">
        <v>85</v>
      </c>
      <c r="N7" s="117">
        <v>98.42</v>
      </c>
      <c r="O7" s="117">
        <v>101.84</v>
      </c>
      <c r="P7" s="117">
        <v>115.59</v>
      </c>
      <c r="Q7" s="117">
        <v>115</v>
      </c>
      <c r="R7" s="117">
        <v>119</v>
      </c>
      <c r="S7" s="117">
        <v>115.5</v>
      </c>
      <c r="T7" s="117">
        <v>117.17</v>
      </c>
      <c r="U7" s="117">
        <v>118.32</v>
      </c>
      <c r="V7" s="117">
        <v>108.84</v>
      </c>
      <c r="W7" s="117">
        <v>108</v>
      </c>
      <c r="X7" s="117">
        <v>111.82</v>
      </c>
      <c r="Y7" s="117">
        <v>110.31</v>
      </c>
      <c r="Z7" s="118"/>
      <c r="AA7" s="119">
        <f>IF(SUM(B7:Z7)&lt;&gt;0,AVERAGEIF(B7:Z7,"&lt;&gt;"""),"")</f>
        <v>95.927916666666661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40.700000000000003</v>
      </c>
      <c r="Y15" s="133">
        <v>23.2</v>
      </c>
      <c r="Z15" s="131"/>
      <c r="AA15" s="132">
        <f t="shared" si="0"/>
        <v>63.900000000000006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40.700000000000003</v>
      </c>
      <c r="Y16" s="135">
        <f t="shared" si="1"/>
        <v>23.2</v>
      </c>
      <c r="Z16" s="136" t="str">
        <f t="shared" si="1"/>
        <v/>
      </c>
      <c r="AA16" s="90">
        <f t="shared" si="0"/>
        <v>63.900000000000006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2023-12-08T21:24:19Z</dcterms:created>
  <dcterms:modified xsi:type="dcterms:W3CDTF">2023-12-08T21:24:20Z</dcterms:modified>
</cp:coreProperties>
</file>