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<sst xmlns="http://schemas.openxmlformats.org/spreadsheetml/2006/main" count="117" uniqueCount="53">
  <si>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07/12/2023 23:18:17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</si>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</sst>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EAD-4EC4-A11C-4CBCB4FD789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EAD-4EC4-A11C-4CBCB4FD789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104.35</c:v>
                </c:pt>
                <c:pt idx="14">
                  <c:v>31.976999999999997</c:v>
                </c:pt>
                <c:pt idx="15">
                  <c:v>17.41</c:v>
                </c:pt>
                <c:pt idx="16">
                  <c:v>34.432000000000002</c:v>
                </c:pt>
                <c:pt idx="17">
                  <c:v>23.625</c:v>
                </c:pt>
                <c:pt idx="18">
                  <c:v>12.862</c:v>
                </c:pt>
                <c:pt idx="19">
                  <c:v>28.091000000000001</c:v>
                </c:pt>
                <c:pt idx="20">
                  <c:v>28.923999999999999</c:v>
                </c:pt>
                <c:pt idx="21">
                  <c:v>9.5449999999999999</c:v>
                </c:pt>
                <c:pt idx="23">
                  <c:v>34.953000000000003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AD-4EC4-A11C-4CBCB4FD789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AD-4EC4-A11C-4CBCB4FD789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72.759999999999991</c:v>
                </c:pt>
                <c:pt idx="1">
                  <c:v>66.2</c:v>
                </c:pt>
                <c:pt idx="2">
                  <c:v>38.320999999999998</c:v>
                </c:pt>
                <c:pt idx="3">
                  <c:v>29.561</c:v>
                </c:pt>
                <c:pt idx="4">
                  <c:v>31.279</c:v>
                </c:pt>
                <c:pt idx="5">
                  <c:v>44.51</c:v>
                </c:pt>
                <c:pt idx="6">
                  <c:v>60.67</c:v>
                </c:pt>
                <c:pt idx="7">
                  <c:v>94.884</c:v>
                </c:pt>
                <c:pt idx="8">
                  <c:v>189.22000000000003</c:v>
                </c:pt>
                <c:pt idx="9">
                  <c:v>85.811999999999998</c:v>
                </c:pt>
                <c:pt idx="10">
                  <c:v>34.076000000000001</c:v>
                </c:pt>
                <c:pt idx="11">
                  <c:v>21.395000000000003</c:v>
                </c:pt>
                <c:pt idx="12">
                  <c:v>59.907000000000004</c:v>
                </c:pt>
                <c:pt idx="13">
                  <c:v>82.306000000000012</c:v>
                </c:pt>
                <c:pt idx="14">
                  <c:v>50.065000000000005</c:v>
                </c:pt>
                <c:pt idx="15">
                  <c:v>27.060000000000002</c:v>
                </c:pt>
                <c:pt idx="16">
                  <c:v>3.82</c:v>
                </c:pt>
                <c:pt idx="17">
                  <c:v>18.039000000000001</c:v>
                </c:pt>
                <c:pt idx="18">
                  <c:v>12.416</c:v>
                </c:pt>
                <c:pt idx="19">
                  <c:v>10.013999999999999</c:v>
                </c:pt>
                <c:pt idx="20">
                  <c:v>9.8529999999999998</c:v>
                </c:pt>
                <c:pt idx="21">
                  <c:v>4.734</c:v>
                </c:pt>
                <c:pt idx="22">
                  <c:v>6.9269999999999996</c:v>
                </c:pt>
                <c:pt idx="23">
                  <c:v>6.0910000000000002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EAD-4EC4-A11C-4CBCB4FD789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EAD-4EC4-A11C-4CBCB4FD789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EAD-4EC4-A11C-4CBCB4FD7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83.325999999999993</c:v>
                </c:pt>
                <c:pt idx="1">
                  <c:v>77.039000000000001</c:v>
                </c:pt>
                <c:pt idx="2">
                  <c:v>48.297999999999995</c:v>
                </c:pt>
                <c:pt idx="3">
                  <c:v>39.777000000000001</c:v>
                </c:pt>
                <c:pt idx="4">
                  <c:v>41.783999999999999</c:v>
                </c:pt>
                <c:pt idx="5">
                  <c:v>55.311999999999998</c:v>
                </c:pt>
                <c:pt idx="6">
                  <c:v>72.765000000000001</c:v>
                </c:pt>
                <c:pt idx="7">
                  <c:v>214.86600000000001</c:v>
                </c:pt>
                <c:pt idx="8">
                  <c:v>208.74199999999996</c:v>
                </c:pt>
                <c:pt idx="9">
                  <c:v>104.02800000000001</c:v>
                </c:pt>
                <c:pt idx="10">
                  <c:v>49.167999999999999</c:v>
                </c:pt>
                <c:pt idx="11">
                  <c:v>37.128</c:v>
                </c:pt>
                <c:pt idx="12">
                  <c:v>59.906999999999989</c:v>
                </c:pt>
                <c:pt idx="13">
                  <c:v>84.470999999999989</c:v>
                </c:pt>
                <c:pt idx="14">
                  <c:v>82.418000000000006</c:v>
                </c:pt>
                <c:pt idx="15">
                  <c:v>45.654000000000003</c:v>
                </c:pt>
                <c:pt idx="16">
                  <c:v>40.626999999999995</c:v>
                </c:pt>
                <c:pt idx="17">
                  <c:v>42.134999999999998</c:v>
                </c:pt>
                <c:pt idx="18">
                  <c:v>26.690999999999995</c:v>
                </c:pt>
                <c:pt idx="19">
                  <c:v>39.74199999999999</c:v>
                </c:pt>
                <c:pt idx="20">
                  <c:v>40.829000000000001</c:v>
                </c:pt>
                <c:pt idx="21">
                  <c:v>18.919</c:v>
                </c:pt>
                <c:pt idx="22">
                  <c:v>20.962</c:v>
                </c:pt>
                <c:pt idx="23">
                  <c:v>42.009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EAD-4EC4-A11C-4CBCB4FD7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</c:v>
                </c:pt>
                <c:pt idx="1">
                  <c:v>90.91</c:v>
                </c:pt>
                <c:pt idx="2">
                  <c:v>78.930000000000007</c:v>
                </c:pt>
                <c:pt idx="3">
                  <c:v>77.02</c:v>
                </c:pt>
                <c:pt idx="4">
                  <c:v>78</c:v>
                </c:pt>
                <c:pt idx="5">
                  <c:v>83.93</c:v>
                </c:pt>
                <c:pt idx="6">
                  <c:v>107.77</c:v>
                </c:pt>
                <c:pt idx="7">
                  <c:v>113.61</c:v>
                </c:pt>
                <c:pt idx="8">
                  <c:v>110.13</c:v>
                </c:pt>
                <c:pt idx="9">
                  <c:v>82.5</c:v>
                </c:pt>
                <c:pt idx="10">
                  <c:v>82.5</c:v>
                </c:pt>
                <c:pt idx="11">
                  <c:v>82.5</c:v>
                </c:pt>
                <c:pt idx="12">
                  <c:v>82.5</c:v>
                </c:pt>
                <c:pt idx="13">
                  <c:v>102.72</c:v>
                </c:pt>
                <c:pt idx="14">
                  <c:v>119.53</c:v>
                </c:pt>
                <c:pt idx="15">
                  <c:v>113.41</c:v>
                </c:pt>
                <c:pt idx="16">
                  <c:v>120.37</c:v>
                </c:pt>
                <c:pt idx="17">
                  <c:v>115.99</c:v>
                </c:pt>
                <c:pt idx="18">
                  <c:v>111.37</c:v>
                </c:pt>
                <c:pt idx="19">
                  <c:v>113.06</c:v>
                </c:pt>
                <c:pt idx="20">
                  <c:v>107</c:v>
                </c:pt>
                <c:pt idx="21">
                  <c:v>100</c:v>
                </c:pt>
                <c:pt idx="22">
                  <c:v>103.27</c:v>
                </c:pt>
                <c:pt idx="23">
                  <c:v>109.26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EAD-4EC4-A11C-4CBCB4FD7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83.325999999999993</v>
      </c>
      <c r="C4" s="18">
        <v>77.039000000000001</v>
      </c>
      <c r="D4" s="18">
        <v>48.298000000000002</v>
      </c>
      <c r="E4" s="18">
        <v>39.777000000000001</v>
      </c>
      <c r="F4" s="18">
        <v>41.784000000000006</v>
      </c>
      <c r="G4" s="18">
        <v>55.311999999999998</v>
      </c>
      <c r="H4" s="18">
        <v>72.765000000000001</v>
      </c>
      <c r="I4" s="18">
        <v>214.86800000000002</v>
      </c>
      <c r="J4" s="18">
        <v>208.74299999999999</v>
      </c>
      <c r="K4" s="18">
        <v>104.02800000000001</v>
      </c>
      <c r="L4" s="18">
        <v>49.167999999999999</v>
      </c>
      <c r="M4" s="18">
        <v>37.128</v>
      </c>
      <c r="N4" s="18">
        <v>59.907000000000004</v>
      </c>
      <c r="O4" s="18">
        <v>84.471000000000018</v>
      </c>
      <c r="P4" s="18">
        <v>82.38</v>
      </c>
      <c r="Q4" s="18">
        <v>45.654000000000003</v>
      </c>
      <c r="R4" s="18">
        <v>40.606000000000009</v>
      </c>
      <c r="S4" s="18">
        <v>42.135000000000005</v>
      </c>
      <c r="T4" s="18">
        <v>26.690999999999999</v>
      </c>
      <c r="U4" s="18">
        <v>39.742000000000004</v>
      </c>
      <c r="V4" s="18">
        <v>40.828999999999994</v>
      </c>
      <c r="W4" s="18">
        <v>18.919</v>
      </c>
      <c r="X4" s="18">
        <v>20.962000000000003</v>
      </c>
      <c r="Y4" s="18">
        <v>42.009000000000007</v>
      </c>
      <c r="Z4" s="19"/>
      <c r="AA4" s="20">
        <f>SUM(B4:Z4)</f>
        <v>1576.5410000000002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84</v>
      </c>
      <c r="C7" s="28">
        <v>90.91</v>
      </c>
      <c r="D7" s="28">
        <v>78.930000000000007</v>
      </c>
      <c r="E7" s="28">
        <v>77.02</v>
      </c>
      <c r="F7" s="28">
        <v>78</v>
      </c>
      <c r="G7" s="28">
        <v>83.93</v>
      </c>
      <c r="H7" s="28">
        <v>107.77</v>
      </c>
      <c r="I7" s="28">
        <v>113.61</v>
      </c>
      <c r="J7" s="28">
        <v>110.13</v>
      </c>
      <c r="K7" s="28">
        <v>82.5</v>
      </c>
      <c r="L7" s="28">
        <v>82.5</v>
      </c>
      <c r="M7" s="28">
        <v>82.5</v>
      </c>
      <c r="N7" s="28">
        <v>82.5</v>
      </c>
      <c r="O7" s="28">
        <v>102.72</v>
      </c>
      <c r="P7" s="28">
        <v>119.53</v>
      </c>
      <c r="Q7" s="28">
        <v>113.41</v>
      </c>
      <c r="R7" s="28">
        <v>120.37</v>
      </c>
      <c r="S7" s="28">
        <v>115.99</v>
      </c>
      <c r="T7" s="28">
        <v>111.37</v>
      </c>
      <c r="U7" s="28">
        <v>113.06</v>
      </c>
      <c r="V7" s="28">
        <v>107</v>
      </c>
      <c r="W7" s="28">
        <v>100</v>
      </c>
      <c r="X7" s="28">
        <v>103.27</v>
      </c>
      <c r="Y7" s="28">
        <v>109.26</v>
      </c>
      <c r="Z7" s="29"/>
      <c r="AA7" s="30">
        <f>IF(SUM(B7:Z7)&lt;&gt;0,AVERAGEIF(B7:Z7,"&lt;&gt;"""),"")</f>
        <v>98.761666666666699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104.35</v>
      </c>
      <c r="J12" s="52"/>
      <c r="K12" s="52"/>
      <c r="L12" s="52"/>
      <c r="M12" s="52"/>
      <c r="N12" s="52"/>
      <c r="O12" s="52"/>
      <c r="P12" s="52">
        <v>31.976999999999997</v>
      </c>
      <c r="Q12" s="52">
        <v>17.41</v>
      </c>
      <c r="R12" s="52">
        <v>34.432000000000002</v>
      </c>
      <c r="S12" s="52">
        <v>23.625</v>
      </c>
      <c r="T12" s="52">
        <v>12.862</v>
      </c>
      <c r="U12" s="52">
        <v>28.091000000000001</v>
      </c>
      <c r="V12" s="52">
        <v>28.923999999999999</v>
      </c>
      <c r="W12" s="52">
        <v>9.5449999999999999</v>
      </c>
      <c r="X12" s="52"/>
      <c r="Y12" s="52">
        <v>34.953000000000003</v>
      </c>
      <c r="Z12" s="53"/>
      <c r="AA12" s="54">
        <f t="shared" si="0"/>
        <v>326.16899999999998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72.759999999999991</v>
      </c>
      <c r="C14" s="57">
        <v>66.2</v>
      </c>
      <c r="D14" s="57">
        <v>38.320999999999998</v>
      </c>
      <c r="E14" s="57">
        <v>29.561</v>
      </c>
      <c r="F14" s="57">
        <v>31.279</v>
      </c>
      <c r="G14" s="57">
        <v>44.51</v>
      </c>
      <c r="H14" s="57">
        <v>60.67</v>
      </c>
      <c r="I14" s="57">
        <v>94.884</v>
      </c>
      <c r="J14" s="57">
        <v>189.22000000000003</v>
      </c>
      <c r="K14" s="57">
        <v>85.811999999999998</v>
      </c>
      <c r="L14" s="57">
        <v>34.076000000000001</v>
      </c>
      <c r="M14" s="57">
        <v>21.395000000000003</v>
      </c>
      <c r="N14" s="57">
        <v>59.907000000000004</v>
      </c>
      <c r="O14" s="57">
        <v>82.306000000000012</v>
      </c>
      <c r="P14" s="57">
        <v>50.065000000000005</v>
      </c>
      <c r="Q14" s="57">
        <v>27.060000000000002</v>
      </c>
      <c r="R14" s="57">
        <v>3.82</v>
      </c>
      <c r="S14" s="57">
        <v>18.039000000000001</v>
      </c>
      <c r="T14" s="57">
        <v>12.416</v>
      </c>
      <c r="U14" s="57">
        <v>10.013999999999999</v>
      </c>
      <c r="V14" s="57">
        <v>9.8529999999999998</v>
      </c>
      <c r="W14" s="57">
        <v>4.734</v>
      </c>
      <c r="X14" s="57">
        <v>6.9269999999999996</v>
      </c>
      <c r="Y14" s="57">
        <v>6.0910000000000002</v>
      </c>
      <c r="Z14" s="58"/>
      <c r="AA14" s="59">
        <f t="shared" si="0"/>
        <v>1059.9199999999998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72.759999999999991</v>
      </c>
      <c r="C16" s="62">
        <f t="shared" ref="C16:Z16" si="1">IF(LEN(C$2)&gt;0,SUM(C10:C15),"")</f>
        <v>66.2</v>
      </c>
      <c r="D16" s="62">
        <f t="shared" si="1"/>
        <v>38.320999999999998</v>
      </c>
      <c r="E16" s="62">
        <f t="shared" si="1"/>
        <v>29.561</v>
      </c>
      <c r="F16" s="62">
        <f t="shared" si="1"/>
        <v>31.279</v>
      </c>
      <c r="G16" s="62">
        <f t="shared" si="1"/>
        <v>44.51</v>
      </c>
      <c r="H16" s="62">
        <f t="shared" si="1"/>
        <v>60.67</v>
      </c>
      <c r="I16" s="62">
        <f t="shared" si="1"/>
        <v>199.23399999999998</v>
      </c>
      <c r="J16" s="62">
        <f t="shared" si="1"/>
        <v>189.22000000000003</v>
      </c>
      <c r="K16" s="62">
        <f t="shared" si="1"/>
        <v>85.811999999999998</v>
      </c>
      <c r="L16" s="62">
        <f t="shared" si="1"/>
        <v>34.076000000000001</v>
      </c>
      <c r="M16" s="62">
        <f t="shared" si="1"/>
        <v>21.395000000000003</v>
      </c>
      <c r="N16" s="62">
        <f t="shared" si="1"/>
        <v>59.907000000000004</v>
      </c>
      <c r="O16" s="62">
        <f t="shared" si="1"/>
        <v>82.306000000000012</v>
      </c>
      <c r="P16" s="62">
        <f t="shared" si="1"/>
        <v>82.042000000000002</v>
      </c>
      <c r="Q16" s="62">
        <f t="shared" si="1"/>
        <v>44.47</v>
      </c>
      <c r="R16" s="62">
        <f t="shared" si="1"/>
        <v>38.252000000000002</v>
      </c>
      <c r="S16" s="62">
        <f t="shared" si="1"/>
        <v>41.664000000000001</v>
      </c>
      <c r="T16" s="62">
        <f t="shared" si="1"/>
        <v>25.277999999999999</v>
      </c>
      <c r="U16" s="62">
        <f t="shared" si="1"/>
        <v>38.105000000000004</v>
      </c>
      <c r="V16" s="62">
        <f t="shared" si="1"/>
        <v>38.777000000000001</v>
      </c>
      <c r="W16" s="62">
        <f t="shared" si="1"/>
        <v>14.279</v>
      </c>
      <c r="X16" s="62">
        <f t="shared" si="1"/>
        <v>6.9269999999999996</v>
      </c>
      <c r="Y16" s="62">
        <f t="shared" si="1"/>
        <v>41.044000000000004</v>
      </c>
      <c r="Z16" s="63" t="str">
        <f t="shared" si="1"/>
        <v/>
      </c>
      <c r="AA16" s="64">
        <f>SUM(AA10:AA15)</f>
        <v>1386.0889999999999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7.4470000000000001</v>
      </c>
      <c r="Y19" s="72"/>
      <c r="Z19" s="73"/>
      <c r="AA19" s="74">
        <f t="shared" ref="AA19:AA24" si="2">SUM(B19:Z19)</f>
        <v>7.4470000000000001</v>
      </c>
    </row>
    <row r="20" spans="1:27" ht="25.15" customHeight="1" x14ac:dyDescent="0.2">
      <c r="A20" s="75" t="s">
        <v>15</v>
      </c>
      <c r="B20" s="76">
        <v>4.91</v>
      </c>
      <c r="C20" s="77">
        <v>4.859</v>
      </c>
      <c r="D20" s="77">
        <v>4.8499999999999996</v>
      </c>
      <c r="E20" s="77">
        <v>4.8730000000000002</v>
      </c>
      <c r="F20" s="77">
        <v>4.9800000000000004</v>
      </c>
      <c r="G20" s="77">
        <v>5.6109999999999998</v>
      </c>
      <c r="H20" s="77">
        <v>6.7080000000000002</v>
      </c>
      <c r="I20" s="77">
        <v>7.5350000000000001</v>
      </c>
      <c r="J20" s="77">
        <v>7.7949999999999999</v>
      </c>
      <c r="K20" s="77">
        <v>7.6269999999999998</v>
      </c>
      <c r="L20" s="77">
        <v>7.4989999999999997</v>
      </c>
      <c r="M20" s="77">
        <v>7.5039999999999996</v>
      </c>
      <c r="N20" s="77"/>
      <c r="O20" s="77"/>
      <c r="P20" s="77"/>
      <c r="Q20" s="77"/>
      <c r="R20" s="77">
        <v>1.4530000000000001</v>
      </c>
      <c r="S20" s="77">
        <v>0.253</v>
      </c>
      <c r="T20" s="77"/>
      <c r="U20" s="77"/>
      <c r="V20" s="77">
        <v>0.70499999999999996</v>
      </c>
      <c r="W20" s="77">
        <v>2.677</v>
      </c>
      <c r="X20" s="77">
        <v>4.1500000000000004</v>
      </c>
      <c r="Y20" s="77"/>
      <c r="Z20" s="78"/>
      <c r="AA20" s="79">
        <f t="shared" si="2"/>
        <v>83.989000000000033</v>
      </c>
    </row>
    <row r="21" spans="1:27" ht="25.15" customHeight="1" x14ac:dyDescent="0.2">
      <c r="A21" s="75" t="s">
        <v>16</v>
      </c>
      <c r="B21" s="80">
        <v>5.6559999999999997</v>
      </c>
      <c r="C21" s="81">
        <v>5.98</v>
      </c>
      <c r="D21" s="81">
        <v>5.1269999999999998</v>
      </c>
      <c r="E21" s="81">
        <v>5.343</v>
      </c>
      <c r="F21" s="81">
        <v>5.5250000000000004</v>
      </c>
      <c r="G21" s="81">
        <v>5.1909999999999998</v>
      </c>
      <c r="H21" s="81">
        <v>5.3869999999999996</v>
      </c>
      <c r="I21" s="81">
        <v>8.0990000000000002</v>
      </c>
      <c r="J21" s="81">
        <v>11.728</v>
      </c>
      <c r="K21" s="81">
        <v>10.588999999999999</v>
      </c>
      <c r="L21" s="81">
        <v>7.593</v>
      </c>
      <c r="M21" s="81">
        <v>8.2289999999999992</v>
      </c>
      <c r="N21" s="81"/>
      <c r="O21" s="81">
        <v>2.165</v>
      </c>
      <c r="P21" s="81">
        <v>0.33800000000000002</v>
      </c>
      <c r="Q21" s="81">
        <v>1.1839999999999999</v>
      </c>
      <c r="R21" s="81">
        <v>0.90100000000000002</v>
      </c>
      <c r="S21" s="81">
        <v>0.218</v>
      </c>
      <c r="T21" s="81">
        <v>1.413</v>
      </c>
      <c r="U21" s="81">
        <v>1.637</v>
      </c>
      <c r="V21" s="81">
        <v>1.347</v>
      </c>
      <c r="W21" s="81">
        <v>1.9630000000000001</v>
      </c>
      <c r="X21" s="81">
        <v>2.4379999999999997</v>
      </c>
      <c r="Y21" s="81">
        <v>0.96499999999999997</v>
      </c>
      <c r="Z21" s="78"/>
      <c r="AA21" s="79">
        <f t="shared" si="2"/>
        <v>99.015999999999991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10.565999999999999</v>
      </c>
      <c r="C25" s="88">
        <f t="shared" ref="C25:Z25" si="3">IF(LEN(C$2)&gt;0,SUM(C19:C24),"")</f>
        <v>10.839</v>
      </c>
      <c r="D25" s="88">
        <f t="shared" si="3"/>
        <v>9.9770000000000003</v>
      </c>
      <c r="E25" s="88">
        <f t="shared" si="3"/>
        <v>10.216000000000001</v>
      </c>
      <c r="F25" s="88">
        <f t="shared" si="3"/>
        <v>10.505000000000001</v>
      </c>
      <c r="G25" s="88">
        <f t="shared" si="3"/>
        <v>10.802</v>
      </c>
      <c r="H25" s="88">
        <f t="shared" si="3"/>
        <v>12.094999999999999</v>
      </c>
      <c r="I25" s="88">
        <f t="shared" si="3"/>
        <v>15.634</v>
      </c>
      <c r="J25" s="88">
        <f t="shared" si="3"/>
        <v>19.523</v>
      </c>
      <c r="K25" s="88">
        <f t="shared" si="3"/>
        <v>18.215999999999998</v>
      </c>
      <c r="L25" s="88">
        <f t="shared" si="3"/>
        <v>15.091999999999999</v>
      </c>
      <c r="M25" s="88">
        <f t="shared" si="3"/>
        <v>15.732999999999999</v>
      </c>
      <c r="N25" s="88">
        <f t="shared" si="3"/>
        <v>0</v>
      </c>
      <c r="O25" s="88">
        <f t="shared" si="3"/>
        <v>2.165</v>
      </c>
      <c r="P25" s="88">
        <f t="shared" si="3"/>
        <v>0.33800000000000002</v>
      </c>
      <c r="Q25" s="88">
        <f t="shared" si="3"/>
        <v>1.1839999999999999</v>
      </c>
      <c r="R25" s="88">
        <f t="shared" si="3"/>
        <v>2.3540000000000001</v>
      </c>
      <c r="S25" s="88">
        <f t="shared" si="3"/>
        <v>0.47099999999999997</v>
      </c>
      <c r="T25" s="88">
        <f t="shared" si="3"/>
        <v>1.413</v>
      </c>
      <c r="U25" s="88">
        <f t="shared" si="3"/>
        <v>1.637</v>
      </c>
      <c r="V25" s="88">
        <f t="shared" si="3"/>
        <v>2.052</v>
      </c>
      <c r="W25" s="88">
        <f t="shared" si="3"/>
        <v>4.6400000000000006</v>
      </c>
      <c r="X25" s="88">
        <f t="shared" si="3"/>
        <v>14.035</v>
      </c>
      <c r="Y25" s="88">
        <f t="shared" si="3"/>
        <v>0.96499999999999997</v>
      </c>
      <c r="Z25" s="89" t="str">
        <f t="shared" si="3"/>
        <v/>
      </c>
      <c r="AA25" s="90">
        <f>SUM(AA19:AA24)</f>
        <v>190.45200000000003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83.325999999999993</v>
      </c>
      <c r="C29" s="77">
        <v>77.039000000000001</v>
      </c>
      <c r="D29" s="77">
        <v>48.298000000000002</v>
      </c>
      <c r="E29" s="77">
        <v>39.777000000000001</v>
      </c>
      <c r="F29" s="77">
        <v>41.783999999999999</v>
      </c>
      <c r="G29" s="77">
        <v>55.311999999999998</v>
      </c>
      <c r="H29" s="77">
        <v>72.765000000000001</v>
      </c>
      <c r="I29" s="77">
        <v>214.86799999999999</v>
      </c>
      <c r="J29" s="77">
        <v>208.74299999999999</v>
      </c>
      <c r="K29" s="77">
        <v>104.02800000000001</v>
      </c>
      <c r="L29" s="77">
        <v>49.167999999999999</v>
      </c>
      <c r="M29" s="77">
        <v>37.128</v>
      </c>
      <c r="N29" s="77">
        <v>59.906999999999996</v>
      </c>
      <c r="O29" s="77">
        <v>84.471000000000004</v>
      </c>
      <c r="P29" s="77">
        <v>82.38</v>
      </c>
      <c r="Q29" s="77">
        <v>45.654000000000003</v>
      </c>
      <c r="R29" s="77">
        <v>40.606000000000002</v>
      </c>
      <c r="S29" s="77">
        <v>42.134999999999998</v>
      </c>
      <c r="T29" s="77">
        <v>26.690999999999999</v>
      </c>
      <c r="U29" s="77">
        <v>39.741999999999997</v>
      </c>
      <c r="V29" s="77">
        <v>40.829000000000001</v>
      </c>
      <c r="W29" s="77">
        <v>18.919</v>
      </c>
      <c r="X29" s="77">
        <v>20.962</v>
      </c>
      <c r="Y29" s="77">
        <v>42.009</v>
      </c>
      <c r="Z29" s="78"/>
      <c r="AA29" s="79">
        <f>SUM(B29:Z29)</f>
        <v>1576.5410000000002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83.325999999999993</v>
      </c>
      <c r="C31" s="62">
        <f t="shared" ref="C31:Z31" si="4">IF(LEN(C$2)&gt;0,SUM(C28:C30),"")</f>
        <v>77.039000000000001</v>
      </c>
      <c r="D31" s="62">
        <f t="shared" si="4"/>
        <v>48.298000000000002</v>
      </c>
      <c r="E31" s="62">
        <f t="shared" si="4"/>
        <v>39.777000000000001</v>
      </c>
      <c r="F31" s="62">
        <f t="shared" si="4"/>
        <v>41.783999999999999</v>
      </c>
      <c r="G31" s="62">
        <f t="shared" si="4"/>
        <v>55.311999999999998</v>
      </c>
      <c r="H31" s="62">
        <f t="shared" si="4"/>
        <v>72.765000000000001</v>
      </c>
      <c r="I31" s="62">
        <f t="shared" si="4"/>
        <v>214.86799999999999</v>
      </c>
      <c r="J31" s="62">
        <f t="shared" si="4"/>
        <v>208.74299999999999</v>
      </c>
      <c r="K31" s="62">
        <f t="shared" si="4"/>
        <v>104.02800000000001</v>
      </c>
      <c r="L31" s="62">
        <f t="shared" si="4"/>
        <v>49.167999999999999</v>
      </c>
      <c r="M31" s="62">
        <f t="shared" si="4"/>
        <v>37.128</v>
      </c>
      <c r="N31" s="62">
        <f t="shared" si="4"/>
        <v>59.906999999999996</v>
      </c>
      <c r="O31" s="62">
        <f t="shared" si="4"/>
        <v>84.471000000000004</v>
      </c>
      <c r="P31" s="62">
        <f t="shared" si="4"/>
        <v>82.38</v>
      </c>
      <c r="Q31" s="62">
        <f t="shared" si="4"/>
        <v>45.654000000000003</v>
      </c>
      <c r="R31" s="62">
        <f t="shared" si="4"/>
        <v>40.606000000000002</v>
      </c>
      <c r="S31" s="62">
        <f t="shared" si="4"/>
        <v>42.134999999999998</v>
      </c>
      <c r="T31" s="62">
        <f t="shared" si="4"/>
        <v>26.690999999999999</v>
      </c>
      <c r="U31" s="62">
        <f t="shared" si="4"/>
        <v>39.741999999999997</v>
      </c>
      <c r="V31" s="62">
        <f t="shared" si="4"/>
        <v>40.829000000000001</v>
      </c>
      <c r="W31" s="62">
        <f t="shared" si="4"/>
        <v>18.919</v>
      </c>
      <c r="X31" s="62">
        <f t="shared" si="4"/>
        <v>20.962</v>
      </c>
      <c r="Y31" s="62">
        <f t="shared" si="4"/>
        <v>42.009</v>
      </c>
      <c r="Z31" s="63" t="str">
        <f t="shared" si="4"/>
        <v/>
      </c>
      <c r="AA31" s="64">
        <f>SUM(AA28:AA30)</f>
        <v>1576.5410000000002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83.325999999999993</v>
      </c>
      <c r="C51" s="88">
        <f t="shared" si="10"/>
        <v>77.039000000000001</v>
      </c>
      <c r="D51" s="88">
        <f t="shared" si="10"/>
        <v>48.298000000000002</v>
      </c>
      <c r="E51" s="88">
        <f t="shared" si="10"/>
        <v>39.777000000000001</v>
      </c>
      <c r="F51" s="88">
        <f t="shared" si="10"/>
        <v>41.783999999999999</v>
      </c>
      <c r="G51" s="88">
        <f t="shared" si="10"/>
        <v>55.311999999999998</v>
      </c>
      <c r="H51" s="88">
        <f t="shared" si="10"/>
        <v>72.765000000000001</v>
      </c>
      <c r="I51" s="88">
        <f t="shared" si="10"/>
        <v>214.86799999999999</v>
      </c>
      <c r="J51" s="88">
        <f t="shared" si="10"/>
        <v>208.74300000000002</v>
      </c>
      <c r="K51" s="88">
        <f t="shared" si="10"/>
        <v>104.02799999999999</v>
      </c>
      <c r="L51" s="88">
        <f t="shared" si="10"/>
        <v>49.167999999999999</v>
      </c>
      <c r="M51" s="88">
        <f t="shared" si="10"/>
        <v>37.128</v>
      </c>
      <c r="N51" s="88">
        <f t="shared" si="10"/>
        <v>59.907000000000004</v>
      </c>
      <c r="O51" s="88">
        <f t="shared" si="10"/>
        <v>84.471000000000018</v>
      </c>
      <c r="P51" s="88">
        <f t="shared" si="10"/>
        <v>82.38</v>
      </c>
      <c r="Q51" s="88">
        <f t="shared" si="10"/>
        <v>45.653999999999996</v>
      </c>
      <c r="R51" s="88">
        <f t="shared" si="10"/>
        <v>40.606000000000002</v>
      </c>
      <c r="S51" s="88">
        <f t="shared" si="10"/>
        <v>42.134999999999998</v>
      </c>
      <c r="T51" s="88">
        <f t="shared" si="10"/>
        <v>26.690999999999999</v>
      </c>
      <c r="U51" s="88">
        <f t="shared" si="10"/>
        <v>39.742000000000004</v>
      </c>
      <c r="V51" s="88">
        <f t="shared" si="10"/>
        <v>40.829000000000001</v>
      </c>
      <c r="W51" s="88">
        <f t="shared" si="10"/>
        <v>18.919</v>
      </c>
      <c r="X51" s="88">
        <f t="shared" si="10"/>
        <v>20.962</v>
      </c>
      <c r="Y51" s="88">
        <f t="shared" si="10"/>
        <v>42.009000000000007</v>
      </c>
      <c r="Z51" s="89" t="str">
        <f t="shared" si="10"/>
        <v/>
      </c>
      <c r="AA51" s="104">
        <f>SUM(B51:Z51)</f>
        <v>1576.5410000000002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83.325999999999993</v>
      </c>
      <c r="C4" s="18">
        <v>77.039000000000001</v>
      </c>
      <c r="D4" s="18">
        <v>48.297999999999995</v>
      </c>
      <c r="E4" s="18">
        <v>39.777000000000001</v>
      </c>
      <c r="F4" s="18">
        <v>41.783999999999999</v>
      </c>
      <c r="G4" s="18">
        <v>55.311999999999998</v>
      </c>
      <c r="H4" s="18">
        <v>72.765000000000001</v>
      </c>
      <c r="I4" s="18">
        <v>214.86600000000001</v>
      </c>
      <c r="J4" s="18">
        <v>208.74199999999996</v>
      </c>
      <c r="K4" s="18">
        <v>104.02800000000001</v>
      </c>
      <c r="L4" s="18">
        <v>49.167999999999999</v>
      </c>
      <c r="M4" s="18">
        <v>37.128</v>
      </c>
      <c r="N4" s="18">
        <v>59.906999999999989</v>
      </c>
      <c r="O4" s="18">
        <v>84.470999999999989</v>
      </c>
      <c r="P4" s="18">
        <v>82.418000000000006</v>
      </c>
      <c r="Q4" s="18">
        <v>45.654000000000003</v>
      </c>
      <c r="R4" s="18">
        <v>40.626999999999995</v>
      </c>
      <c r="S4" s="18">
        <v>42.134999999999998</v>
      </c>
      <c r="T4" s="18">
        <v>26.690999999999995</v>
      </c>
      <c r="U4" s="18">
        <v>39.74199999999999</v>
      </c>
      <c r="V4" s="18">
        <v>40.829000000000001</v>
      </c>
      <c r="W4" s="18">
        <v>18.919</v>
      </c>
      <c r="X4" s="18">
        <v>20.962</v>
      </c>
      <c r="Y4" s="18">
        <v>42.009</v>
      </c>
      <c r="Z4" s="19"/>
      <c r="AA4" s="20">
        <f>SUM(B4:Z4)</f>
        <v>1576.597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84</v>
      </c>
      <c r="C7" s="28">
        <v>90.91</v>
      </c>
      <c r="D7" s="28">
        <v>78.930000000000007</v>
      </c>
      <c r="E7" s="28">
        <v>77.02</v>
      </c>
      <c r="F7" s="28">
        <v>78</v>
      </c>
      <c r="G7" s="28">
        <v>83.93</v>
      </c>
      <c r="H7" s="28">
        <v>107.77</v>
      </c>
      <c r="I7" s="28">
        <v>113.61</v>
      </c>
      <c r="J7" s="28">
        <v>110.13</v>
      </c>
      <c r="K7" s="28">
        <v>82.5</v>
      </c>
      <c r="L7" s="28">
        <v>82.5</v>
      </c>
      <c r="M7" s="28">
        <v>82.5</v>
      </c>
      <c r="N7" s="28">
        <v>82.5</v>
      </c>
      <c r="O7" s="28">
        <v>102.72</v>
      </c>
      <c r="P7" s="28">
        <v>119.53</v>
      </c>
      <c r="Q7" s="28">
        <v>113.41</v>
      </c>
      <c r="R7" s="28">
        <v>120.37</v>
      </c>
      <c r="S7" s="28">
        <v>115.99</v>
      </c>
      <c r="T7" s="28">
        <v>111.37</v>
      </c>
      <c r="U7" s="28">
        <v>113.06</v>
      </c>
      <c r="V7" s="28">
        <v>107</v>
      </c>
      <c r="W7" s="28">
        <v>100</v>
      </c>
      <c r="X7" s="28">
        <v>103.27</v>
      </c>
      <c r="Y7" s="28">
        <v>109.26</v>
      </c>
      <c r="Z7" s="29"/>
      <c r="AA7" s="30">
        <f>IF(SUM(B7:Z7)&lt;&gt;0,AVERAGEIF(B7:Z7,"&lt;&gt;"""),"")</f>
        <v>98.761666666666699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43.253999999999998</v>
      </c>
      <c r="C14" s="57">
        <v>0.89300000000000002</v>
      </c>
      <c r="D14" s="57">
        <v>1.284</v>
      </c>
      <c r="E14" s="57">
        <v>1.3460000000000001</v>
      </c>
      <c r="F14" s="57">
        <v>1.0129999999999999</v>
      </c>
      <c r="G14" s="57">
        <v>0.59299999999999997</v>
      </c>
      <c r="H14" s="57"/>
      <c r="I14" s="57"/>
      <c r="J14" s="57"/>
      <c r="K14" s="57">
        <v>3.2080000000000002</v>
      </c>
      <c r="L14" s="57">
        <v>2.923</v>
      </c>
      <c r="M14" s="57">
        <v>2.6769999999999996</v>
      </c>
      <c r="N14" s="57">
        <v>3.6910000000000003</v>
      </c>
      <c r="O14" s="57">
        <v>28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88.882000000000005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43.253999999999998</v>
      </c>
      <c r="C16" s="62">
        <f t="shared" ref="C16:Z16" si="1">IF(LEN(C$2)&gt;0,SUM(C10:C15),"")</f>
        <v>0.89300000000000002</v>
      </c>
      <c r="D16" s="62">
        <f t="shared" si="1"/>
        <v>1.284</v>
      </c>
      <c r="E16" s="62">
        <f t="shared" si="1"/>
        <v>1.3460000000000001</v>
      </c>
      <c r="F16" s="62">
        <f t="shared" si="1"/>
        <v>1.0129999999999999</v>
      </c>
      <c r="G16" s="62">
        <f t="shared" si="1"/>
        <v>0.59299999999999997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3.2080000000000002</v>
      </c>
      <c r="L16" s="62">
        <f t="shared" si="1"/>
        <v>2.923</v>
      </c>
      <c r="M16" s="62">
        <f t="shared" si="1"/>
        <v>2.6769999999999996</v>
      </c>
      <c r="N16" s="62">
        <f t="shared" si="1"/>
        <v>3.6910000000000003</v>
      </c>
      <c r="O16" s="62">
        <f t="shared" si="1"/>
        <v>28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88.882000000000005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5.4790000000000001</v>
      </c>
      <c r="C20" s="77">
        <v>46.378</v>
      </c>
      <c r="D20" s="77">
        <v>2.577</v>
      </c>
      <c r="E20" s="77">
        <v>2.5779999999999998</v>
      </c>
      <c r="F20" s="77">
        <v>2.54</v>
      </c>
      <c r="G20" s="77">
        <v>7.77</v>
      </c>
      <c r="H20" s="77">
        <v>6.9119999999999999</v>
      </c>
      <c r="I20" s="77">
        <v>2.8039999999999998</v>
      </c>
      <c r="J20" s="77">
        <v>51.2</v>
      </c>
      <c r="K20" s="77">
        <v>48.454000000000008</v>
      </c>
      <c r="L20" s="77">
        <v>7.8719999999999999</v>
      </c>
      <c r="M20" s="77">
        <v>0.14099999999999999</v>
      </c>
      <c r="N20" s="77">
        <v>0.435</v>
      </c>
      <c r="O20" s="77">
        <v>2.4860000000000002</v>
      </c>
      <c r="P20" s="77">
        <v>0.127</v>
      </c>
      <c r="Q20" s="77">
        <v>1.0130000000000001</v>
      </c>
      <c r="R20" s="77">
        <v>0.114</v>
      </c>
      <c r="S20" s="77"/>
      <c r="T20" s="77">
        <v>2.5</v>
      </c>
      <c r="U20" s="77">
        <v>7.4009999999999998</v>
      </c>
      <c r="V20" s="77">
        <v>2.5950000000000002</v>
      </c>
      <c r="W20" s="77">
        <v>9.0999999999999998E-2</v>
      </c>
      <c r="X20" s="77">
        <v>8.5000000000000006E-2</v>
      </c>
      <c r="Y20" s="77">
        <v>2.5819999999999999</v>
      </c>
      <c r="Z20" s="78"/>
      <c r="AA20" s="79">
        <f t="shared" si="2"/>
        <v>204.13400000000004</v>
      </c>
    </row>
    <row r="21" spans="1:27" ht="25.15" customHeight="1" x14ac:dyDescent="0.2">
      <c r="A21" s="75" t="s">
        <v>16</v>
      </c>
      <c r="B21" s="80">
        <v>34.592999999999996</v>
      </c>
      <c r="C21" s="81">
        <v>29.768000000000001</v>
      </c>
      <c r="D21" s="81">
        <v>44.436999999999998</v>
      </c>
      <c r="E21" s="81">
        <v>35.853000000000002</v>
      </c>
      <c r="F21" s="81">
        <v>38.231000000000002</v>
      </c>
      <c r="G21" s="81">
        <v>46.948999999999998</v>
      </c>
      <c r="H21" s="81">
        <v>65.852999999999994</v>
      </c>
      <c r="I21" s="81">
        <v>37.262</v>
      </c>
      <c r="J21" s="81">
        <v>5.8420000000000005</v>
      </c>
      <c r="K21" s="81">
        <v>52.366</v>
      </c>
      <c r="L21" s="81">
        <v>38.372999999999998</v>
      </c>
      <c r="M21" s="81">
        <v>34.31</v>
      </c>
      <c r="N21" s="81">
        <v>55.780999999999999</v>
      </c>
      <c r="O21" s="81">
        <v>30.484999999999999</v>
      </c>
      <c r="P21" s="81">
        <v>38.091000000000001</v>
      </c>
      <c r="Q21" s="81">
        <v>44.641000000000005</v>
      </c>
      <c r="R21" s="81">
        <v>23.412999999999997</v>
      </c>
      <c r="S21" s="81">
        <v>42.134999999999998</v>
      </c>
      <c r="T21" s="81">
        <v>24.190999999999995</v>
      </c>
      <c r="U21" s="81">
        <v>32.340999999999994</v>
      </c>
      <c r="V21" s="81">
        <v>38.233999999999995</v>
      </c>
      <c r="W21" s="81">
        <v>18.827999999999999</v>
      </c>
      <c r="X21" s="81">
        <v>20.877000000000002</v>
      </c>
      <c r="Y21" s="81">
        <v>39.427</v>
      </c>
      <c r="Z21" s="78"/>
      <c r="AA21" s="79">
        <f t="shared" si="2"/>
        <v>872.28099999999995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40.071999999999996</v>
      </c>
      <c r="C25" s="88">
        <f t="shared" si="3"/>
        <v>76.146000000000001</v>
      </c>
      <c r="D25" s="88">
        <f t="shared" si="3"/>
        <v>47.013999999999996</v>
      </c>
      <c r="E25" s="88">
        <f t="shared" si="3"/>
        <v>38.431000000000004</v>
      </c>
      <c r="F25" s="88">
        <f t="shared" si="3"/>
        <v>40.771000000000001</v>
      </c>
      <c r="G25" s="88">
        <f t="shared" si="3"/>
        <v>54.718999999999994</v>
      </c>
      <c r="H25" s="88">
        <f t="shared" si="3"/>
        <v>72.765000000000001</v>
      </c>
      <c r="I25" s="88">
        <f t="shared" si="3"/>
        <v>40.066000000000003</v>
      </c>
      <c r="J25" s="88">
        <f t="shared" si="3"/>
        <v>57.042000000000002</v>
      </c>
      <c r="K25" s="88">
        <f t="shared" si="3"/>
        <v>100.82000000000001</v>
      </c>
      <c r="L25" s="88">
        <f t="shared" si="3"/>
        <v>46.244999999999997</v>
      </c>
      <c r="M25" s="88">
        <f t="shared" si="3"/>
        <v>34.451000000000001</v>
      </c>
      <c r="N25" s="88">
        <f t="shared" si="3"/>
        <v>56.216000000000001</v>
      </c>
      <c r="O25" s="88">
        <f t="shared" si="3"/>
        <v>32.970999999999997</v>
      </c>
      <c r="P25" s="88">
        <f t="shared" si="3"/>
        <v>38.218000000000004</v>
      </c>
      <c r="Q25" s="88">
        <f t="shared" si="3"/>
        <v>45.654000000000003</v>
      </c>
      <c r="R25" s="88">
        <f t="shared" si="3"/>
        <v>23.526999999999997</v>
      </c>
      <c r="S25" s="88">
        <f t="shared" si="3"/>
        <v>42.134999999999998</v>
      </c>
      <c r="T25" s="88">
        <f t="shared" si="3"/>
        <v>26.690999999999995</v>
      </c>
      <c r="U25" s="88">
        <f t="shared" si="3"/>
        <v>39.74199999999999</v>
      </c>
      <c r="V25" s="88">
        <f t="shared" si="3"/>
        <v>40.828999999999994</v>
      </c>
      <c r="W25" s="88">
        <f t="shared" si="3"/>
        <v>18.919</v>
      </c>
      <c r="X25" s="88">
        <f t="shared" si="3"/>
        <v>20.962000000000003</v>
      </c>
      <c r="Y25" s="88">
        <f t="shared" si="3"/>
        <v>42.009</v>
      </c>
      <c r="Z25" s="89">
        <f t="shared" si="3"/>
        <v>0</v>
      </c>
      <c r="AA25" s="90">
        <f t="shared" si="3"/>
        <v>1076.415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83.325999999999993</v>
      </c>
      <c r="C29" s="77">
        <v>77.039000000000001</v>
      </c>
      <c r="D29" s="77">
        <v>48.298000000000002</v>
      </c>
      <c r="E29" s="77">
        <v>39.777000000000001</v>
      </c>
      <c r="F29" s="77">
        <v>41.783999999999999</v>
      </c>
      <c r="G29" s="77">
        <v>55.311999999999998</v>
      </c>
      <c r="H29" s="77">
        <v>72.765000000000001</v>
      </c>
      <c r="I29" s="77">
        <v>40.066000000000003</v>
      </c>
      <c r="J29" s="77">
        <v>57.042000000000002</v>
      </c>
      <c r="K29" s="77">
        <v>104.02800000000001</v>
      </c>
      <c r="L29" s="77">
        <v>49.167999999999999</v>
      </c>
      <c r="M29" s="77">
        <v>37.128</v>
      </c>
      <c r="N29" s="77">
        <v>59.906999999999996</v>
      </c>
      <c r="O29" s="77">
        <v>60.970999999999997</v>
      </c>
      <c r="P29" s="77">
        <v>38.218000000000004</v>
      </c>
      <c r="Q29" s="77">
        <v>45.654000000000003</v>
      </c>
      <c r="R29" s="77">
        <v>23.527000000000001</v>
      </c>
      <c r="S29" s="77">
        <v>42.134999999999998</v>
      </c>
      <c r="T29" s="77">
        <v>26.690999999999999</v>
      </c>
      <c r="U29" s="77">
        <v>39.741999999999997</v>
      </c>
      <c r="V29" s="77">
        <v>40.829000000000001</v>
      </c>
      <c r="W29" s="77">
        <v>18.919</v>
      </c>
      <c r="X29" s="77">
        <v>20.962</v>
      </c>
      <c r="Y29" s="77">
        <v>42.009</v>
      </c>
      <c r="Z29" s="78"/>
      <c r="AA29" s="79">
        <f>SUM(B29:Z29)</f>
        <v>1165.2970000000003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83.325999999999993</v>
      </c>
      <c r="C31" s="62">
        <f t="shared" si="4"/>
        <v>77.039000000000001</v>
      </c>
      <c r="D31" s="62">
        <f t="shared" si="4"/>
        <v>48.298000000000002</v>
      </c>
      <c r="E31" s="62">
        <f t="shared" si="4"/>
        <v>39.777000000000001</v>
      </c>
      <c r="F31" s="62">
        <f t="shared" si="4"/>
        <v>41.783999999999999</v>
      </c>
      <c r="G31" s="62">
        <f t="shared" si="4"/>
        <v>55.311999999999998</v>
      </c>
      <c r="H31" s="62">
        <f t="shared" si="4"/>
        <v>72.765000000000001</v>
      </c>
      <c r="I31" s="62">
        <f t="shared" si="4"/>
        <v>40.066000000000003</v>
      </c>
      <c r="J31" s="62">
        <f t="shared" si="4"/>
        <v>57.042000000000002</v>
      </c>
      <c r="K31" s="62">
        <f t="shared" si="4"/>
        <v>104.02800000000001</v>
      </c>
      <c r="L31" s="62">
        <f t="shared" si="4"/>
        <v>49.167999999999999</v>
      </c>
      <c r="M31" s="62">
        <f t="shared" si="4"/>
        <v>37.128</v>
      </c>
      <c r="N31" s="62">
        <f t="shared" si="4"/>
        <v>59.906999999999996</v>
      </c>
      <c r="O31" s="62">
        <f t="shared" si="4"/>
        <v>60.970999999999997</v>
      </c>
      <c r="P31" s="62">
        <f t="shared" si="4"/>
        <v>38.218000000000004</v>
      </c>
      <c r="Q31" s="62">
        <f t="shared" si="4"/>
        <v>45.654000000000003</v>
      </c>
      <c r="R31" s="62">
        <f t="shared" si="4"/>
        <v>23.527000000000001</v>
      </c>
      <c r="S31" s="62">
        <f t="shared" si="4"/>
        <v>42.134999999999998</v>
      </c>
      <c r="T31" s="62">
        <f t="shared" si="4"/>
        <v>26.690999999999999</v>
      </c>
      <c r="U31" s="62">
        <f t="shared" si="4"/>
        <v>39.741999999999997</v>
      </c>
      <c r="V31" s="62">
        <f t="shared" si="4"/>
        <v>40.829000000000001</v>
      </c>
      <c r="W31" s="62">
        <f t="shared" si="4"/>
        <v>18.919</v>
      </c>
      <c r="X31" s="62">
        <f t="shared" si="4"/>
        <v>20.962</v>
      </c>
      <c r="Y31" s="62">
        <f t="shared" si="4"/>
        <v>42.009</v>
      </c>
      <c r="Z31" s="63">
        <f t="shared" si="4"/>
        <v>0</v>
      </c>
      <c r="AA31" s="64">
        <f t="shared" si="4"/>
        <v>1165.2970000000003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174.8</v>
      </c>
      <c r="J38" s="99">
        <v>151.69999999999999</v>
      </c>
      <c r="K38" s="99"/>
      <c r="L38" s="99"/>
      <c r="M38" s="99"/>
      <c r="N38" s="99"/>
      <c r="O38" s="99">
        <v>23.5</v>
      </c>
      <c r="P38" s="99">
        <v>44.2</v>
      </c>
      <c r="Q38" s="99"/>
      <c r="R38" s="99">
        <v>17.100000000000001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411.3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174.8</v>
      </c>
      <c r="J39" s="88">
        <f t="shared" si="6"/>
        <v>151.69999999999999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23.5</v>
      </c>
      <c r="P39" s="88">
        <f t="shared" si="6"/>
        <v>44.2</v>
      </c>
      <c r="Q39" s="88">
        <f t="shared" si="6"/>
        <v>0</v>
      </c>
      <c r="R39" s="88">
        <f t="shared" si="6"/>
        <v>17.100000000000001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411.3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174.8</v>
      </c>
      <c r="J46" s="99">
        <v>151.69999999999999</v>
      </c>
      <c r="K46" s="99"/>
      <c r="L46" s="99"/>
      <c r="M46" s="99"/>
      <c r="N46" s="99"/>
      <c r="O46" s="99">
        <v>23.5</v>
      </c>
      <c r="P46" s="99">
        <v>44.2</v>
      </c>
      <c r="Q46" s="99"/>
      <c r="R46" s="99">
        <v>17.100000000000001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411.3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174.8</v>
      </c>
      <c r="J48" s="88">
        <f t="shared" si="8"/>
        <v>151.69999999999999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23.5</v>
      </c>
      <c r="P48" s="88">
        <f t="shared" si="8"/>
        <v>44.2</v>
      </c>
      <c r="Q48" s="88">
        <f t="shared" si="8"/>
        <v>0</v>
      </c>
      <c r="R48" s="88">
        <f t="shared" si="8"/>
        <v>17.100000000000001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411.3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83.325999999999993</v>
      </c>
      <c r="C51" s="88">
        <f t="shared" si="10"/>
        <v>77.039000000000001</v>
      </c>
      <c r="D51" s="88">
        <f t="shared" si="10"/>
        <v>48.297999999999995</v>
      </c>
      <c r="E51" s="88">
        <f t="shared" si="10"/>
        <v>39.777000000000001</v>
      </c>
      <c r="F51" s="88">
        <f t="shared" si="10"/>
        <v>41.783999999999999</v>
      </c>
      <c r="G51" s="88">
        <f t="shared" si="10"/>
        <v>55.311999999999998</v>
      </c>
      <c r="H51" s="88">
        <f t="shared" si="10"/>
        <v>72.765000000000001</v>
      </c>
      <c r="I51" s="88">
        <f t="shared" si="10"/>
        <v>214.86600000000001</v>
      </c>
      <c r="J51" s="88">
        <f t="shared" si="10"/>
        <v>208.74199999999999</v>
      </c>
      <c r="K51" s="88">
        <f t="shared" si="10"/>
        <v>104.02800000000001</v>
      </c>
      <c r="L51" s="88">
        <f t="shared" si="10"/>
        <v>49.167999999999999</v>
      </c>
      <c r="M51" s="88">
        <f t="shared" si="10"/>
        <v>37.128</v>
      </c>
      <c r="N51" s="88">
        <f t="shared" si="10"/>
        <v>59.907000000000004</v>
      </c>
      <c r="O51" s="88">
        <f t="shared" si="10"/>
        <v>84.471000000000004</v>
      </c>
      <c r="P51" s="88">
        <f t="shared" si="10"/>
        <v>82.418000000000006</v>
      </c>
      <c r="Q51" s="88">
        <f t="shared" si="10"/>
        <v>45.654000000000003</v>
      </c>
      <c r="R51" s="88">
        <f t="shared" si="10"/>
        <v>40.626999999999995</v>
      </c>
      <c r="S51" s="88">
        <f t="shared" si="10"/>
        <v>42.134999999999998</v>
      </c>
      <c r="T51" s="88">
        <f t="shared" si="10"/>
        <v>26.690999999999995</v>
      </c>
      <c r="U51" s="88">
        <f t="shared" si="10"/>
        <v>39.74199999999999</v>
      </c>
      <c r="V51" s="88">
        <f t="shared" si="10"/>
        <v>40.828999999999994</v>
      </c>
      <c r="W51" s="88">
        <f t="shared" si="10"/>
        <v>18.919</v>
      </c>
      <c r="X51" s="88">
        <f t="shared" si="10"/>
        <v>20.962000000000003</v>
      </c>
      <c r="Y51" s="88">
        <f t="shared" si="10"/>
        <v>42.009</v>
      </c>
      <c r="Z51" s="89">
        <f t="shared" si="10"/>
        <v>0</v>
      </c>
      <c r="AA51" s="104">
        <f>SUM(B51:Z51)</f>
        <v>1576.597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174.8</v>
      </c>
      <c r="J4" s="18">
        <v>151.69999999999999</v>
      </c>
      <c r="K4" s="18"/>
      <c r="L4" s="18"/>
      <c r="M4" s="18"/>
      <c r="N4" s="18"/>
      <c r="O4" s="18">
        <v>23.5</v>
      </c>
      <c r="P4" s="18">
        <v>44.2</v>
      </c>
      <c r="Q4" s="18"/>
      <c r="R4" s="18">
        <v>17.100000000000001</v>
      </c>
      <c r="S4" s="18"/>
      <c r="T4" s="18"/>
      <c r="U4" s="18"/>
      <c r="V4" s="18"/>
      <c r="W4" s="18"/>
      <c r="X4" s="18"/>
      <c r="Y4" s="18"/>
      <c r="Z4" s="19"/>
      <c r="AA4" s="111">
        <f>SUM(B4:Z4)</f>
        <v>411.3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84</v>
      </c>
      <c r="C7" s="117">
        <v>90.91</v>
      </c>
      <c r="D7" s="117">
        <v>78.930000000000007</v>
      </c>
      <c r="E7" s="117">
        <v>77.02</v>
      </c>
      <c r="F7" s="117">
        <v>78</v>
      </c>
      <c r="G7" s="117">
        <v>83.93</v>
      </c>
      <c r="H7" s="117">
        <v>107.77</v>
      </c>
      <c r="I7" s="117">
        <v>113.61</v>
      </c>
      <c r="J7" s="117">
        <v>110.13</v>
      </c>
      <c r="K7" s="117">
        <v>82.5</v>
      </c>
      <c r="L7" s="117">
        <v>82.5</v>
      </c>
      <c r="M7" s="117">
        <v>82.5</v>
      </c>
      <c r="N7" s="117">
        <v>82.5</v>
      </c>
      <c r="O7" s="117">
        <v>102.72</v>
      </c>
      <c r="P7" s="117">
        <v>119.53</v>
      </c>
      <c r="Q7" s="117">
        <v>113.41</v>
      </c>
      <c r="R7" s="117">
        <v>120.37</v>
      </c>
      <c r="S7" s="117">
        <v>115.99</v>
      </c>
      <c r="T7" s="117">
        <v>111.37</v>
      </c>
      <c r="U7" s="117">
        <v>113.06</v>
      </c>
      <c r="V7" s="117">
        <v>107</v>
      </c>
      <c r="W7" s="117">
        <v>100</v>
      </c>
      <c r="X7" s="117">
        <v>103.27</v>
      </c>
      <c r="Y7" s="117">
        <v>109.26</v>
      </c>
      <c r="Z7" s="118"/>
      <c r="AA7" s="119">
        <f>IF(SUM(B7:Z7)&lt;&gt;0,AVERAGEIF(B7:Z7,"&lt;&gt;"""),"")</f>
        <v>98.761666666666699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174.8</v>
      </c>
      <c r="J23" s="133">
        <v>151.69999999999999</v>
      </c>
      <c r="K23" s="133"/>
      <c r="L23" s="133"/>
      <c r="M23" s="133"/>
      <c r="N23" s="133"/>
      <c r="O23" s="133">
        <v>23.5</v>
      </c>
      <c r="P23" s="133">
        <v>44.2</v>
      </c>
      <c r="Q23" s="133"/>
      <c r="R23" s="133">
        <v>17.100000000000001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411.3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174.8</v>
      </c>
      <c r="J24" s="135">
        <f t="shared" si="3"/>
        <v>151.69999999999999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23.5</v>
      </c>
      <c r="P24" s="135">
        <f t="shared" si="3"/>
        <v>44.2</v>
      </c>
      <c r="Q24" s="135">
        <f t="shared" si="3"/>
        <v>0</v>
      </c>
      <c r="R24" s="135">
        <f t="shared" si="3"/>
        <v>17.100000000000001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411.3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2023-12-07T21:18:17Z</dcterms:created>
  <dcterms:modified xsi:type="dcterms:W3CDTF">2023-12-07T21:18:18Z</dcterms:modified>
</cp:coreProperties>
</file>