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2992" windowHeight="93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<sst xmlns="http://schemas.openxmlformats.org/spreadsheetml/2006/main" count="117" uniqueCount="53">
  <si>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06/12/2023 23:19:35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</si>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</sst>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A2-41EF-B7EC-E6464B7229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A2-41EF-B7EC-E6464B7229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48.332999999999998</c:v>
                </c:pt>
                <c:pt idx="5">
                  <c:v>11.973000000000001</c:v>
                </c:pt>
                <c:pt idx="6">
                  <c:v>10.872</c:v>
                </c:pt>
                <c:pt idx="7">
                  <c:v>46.989000000000004</c:v>
                </c:pt>
                <c:pt idx="8">
                  <c:v>13.701000000000001</c:v>
                </c:pt>
                <c:pt idx="9">
                  <c:v>21.622</c:v>
                </c:pt>
                <c:pt idx="10">
                  <c:v>11.391999999999999</c:v>
                </c:pt>
                <c:pt idx="11">
                  <c:v>54.167000000000002</c:v>
                </c:pt>
                <c:pt idx="12">
                  <c:v>44.966999999999999</c:v>
                </c:pt>
                <c:pt idx="13">
                  <c:v>23.45</c:v>
                </c:pt>
                <c:pt idx="14">
                  <c:v>62.823</c:v>
                </c:pt>
                <c:pt idx="15">
                  <c:v>97.662000000000006</c:v>
                </c:pt>
                <c:pt idx="16">
                  <c:v>24.992999999999999</c:v>
                </c:pt>
                <c:pt idx="17">
                  <c:v>10.609</c:v>
                </c:pt>
                <c:pt idx="19">
                  <c:v>16.059999999999999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A2-41EF-B7EC-E6464B7229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A2-41EF-B7EC-E6464B7229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37.696000000000005</c:v>
                </c:pt>
                <c:pt idx="1">
                  <c:v>39.003</c:v>
                </c:pt>
                <c:pt idx="2">
                  <c:v>33.232999999999997</c:v>
                </c:pt>
                <c:pt idx="3">
                  <c:v>39.811999999999998</c:v>
                </c:pt>
                <c:pt idx="4">
                  <c:v>10.999000000000001</c:v>
                </c:pt>
                <c:pt idx="5">
                  <c:v>5.2380000000000004</c:v>
                </c:pt>
                <c:pt idx="6">
                  <c:v>4.5209999999999999</c:v>
                </c:pt>
                <c:pt idx="7">
                  <c:v>5.4879999999999995</c:v>
                </c:pt>
                <c:pt idx="8">
                  <c:v>31.087999999999997</c:v>
                </c:pt>
                <c:pt idx="9">
                  <c:v>41.048000000000002</c:v>
                </c:pt>
                <c:pt idx="10">
                  <c:v>37.829000000000001</c:v>
                </c:pt>
                <c:pt idx="11">
                  <c:v>41.41</c:v>
                </c:pt>
                <c:pt idx="12">
                  <c:v>20.208000000000002</c:v>
                </c:pt>
                <c:pt idx="13">
                  <c:v>15.507999999999997</c:v>
                </c:pt>
                <c:pt idx="14">
                  <c:v>17.184000000000001</c:v>
                </c:pt>
                <c:pt idx="15">
                  <c:v>8.6460000000000008</c:v>
                </c:pt>
                <c:pt idx="16">
                  <c:v>16.506</c:v>
                </c:pt>
                <c:pt idx="17">
                  <c:v>23.715</c:v>
                </c:pt>
                <c:pt idx="18">
                  <c:v>22.020000000000003</c:v>
                </c:pt>
                <c:pt idx="19">
                  <c:v>22.786000000000001</c:v>
                </c:pt>
                <c:pt idx="20">
                  <c:v>30.415000000000003</c:v>
                </c:pt>
                <c:pt idx="21">
                  <c:v>41.054000000000002</c:v>
                </c:pt>
                <c:pt idx="22">
                  <c:v>46.788999999999994</c:v>
                </c:pt>
                <c:pt idx="23">
                  <c:v>19.033000000000001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A2-41EF-B7EC-E6464B7229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A2-41EF-B7EC-E6464B7229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A2-41EF-B7EC-E6464B722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50.203000000000003</c:v>
                </c:pt>
                <c:pt idx="1">
                  <c:v>51.24799999999999</c:v>
                </c:pt>
                <c:pt idx="2">
                  <c:v>44.341000000000001</c:v>
                </c:pt>
                <c:pt idx="3">
                  <c:v>50.941000000000003</c:v>
                </c:pt>
                <c:pt idx="4">
                  <c:v>72.35499999999999</c:v>
                </c:pt>
                <c:pt idx="5">
                  <c:v>31.975999999999999</c:v>
                </c:pt>
                <c:pt idx="6">
                  <c:v>30.497999999999998</c:v>
                </c:pt>
                <c:pt idx="7">
                  <c:v>83.649000000000001</c:v>
                </c:pt>
                <c:pt idx="8">
                  <c:v>65.728000000000009</c:v>
                </c:pt>
                <c:pt idx="9">
                  <c:v>82.195999999999998</c:v>
                </c:pt>
                <c:pt idx="10">
                  <c:v>71.721000000000004</c:v>
                </c:pt>
                <c:pt idx="11">
                  <c:v>121.461</c:v>
                </c:pt>
                <c:pt idx="12">
                  <c:v>74.978999999999999</c:v>
                </c:pt>
                <c:pt idx="13">
                  <c:v>46.888999999999996</c:v>
                </c:pt>
                <c:pt idx="14">
                  <c:v>89.092000000000013</c:v>
                </c:pt>
                <c:pt idx="15">
                  <c:v>111.49299999999999</c:v>
                </c:pt>
                <c:pt idx="16">
                  <c:v>44.554000000000002</c:v>
                </c:pt>
                <c:pt idx="17">
                  <c:v>37.126999999999995</c:v>
                </c:pt>
                <c:pt idx="18">
                  <c:v>22.02</c:v>
                </c:pt>
                <c:pt idx="19">
                  <c:v>43.669000000000004</c:v>
                </c:pt>
                <c:pt idx="20">
                  <c:v>34.081000000000003</c:v>
                </c:pt>
                <c:pt idx="21">
                  <c:v>45.96</c:v>
                </c:pt>
                <c:pt idx="22">
                  <c:v>50.35</c:v>
                </c:pt>
                <c:pt idx="23">
                  <c:v>25.535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A2-41EF-B7EC-E6464B722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89.28</c:v>
                </c:pt>
                <c:pt idx="1">
                  <c:v>88.07</c:v>
                </c:pt>
                <c:pt idx="2">
                  <c:v>87.17</c:v>
                </c:pt>
                <c:pt idx="3">
                  <c:v>84</c:v>
                </c:pt>
                <c:pt idx="4">
                  <c:v>103</c:v>
                </c:pt>
                <c:pt idx="5">
                  <c:v>102</c:v>
                </c:pt>
                <c:pt idx="6">
                  <c:v>115.52</c:v>
                </c:pt>
                <c:pt idx="7">
                  <c:v>150.58000000000001</c:v>
                </c:pt>
                <c:pt idx="8">
                  <c:v>147.27000000000001</c:v>
                </c:pt>
                <c:pt idx="9">
                  <c:v>134.94999999999999</c:v>
                </c:pt>
                <c:pt idx="10">
                  <c:v>125.6</c:v>
                </c:pt>
                <c:pt idx="11">
                  <c:v>120.5</c:v>
                </c:pt>
                <c:pt idx="12">
                  <c:v>118.99</c:v>
                </c:pt>
                <c:pt idx="13">
                  <c:v>120.07</c:v>
                </c:pt>
                <c:pt idx="14">
                  <c:v>129</c:v>
                </c:pt>
                <c:pt idx="15">
                  <c:v>142</c:v>
                </c:pt>
                <c:pt idx="16">
                  <c:v>134.26</c:v>
                </c:pt>
                <c:pt idx="17">
                  <c:v>147.37</c:v>
                </c:pt>
                <c:pt idx="18">
                  <c:v>84</c:v>
                </c:pt>
                <c:pt idx="19">
                  <c:v>117</c:v>
                </c:pt>
                <c:pt idx="20">
                  <c:v>115.12</c:v>
                </c:pt>
                <c:pt idx="21">
                  <c:v>84</c:v>
                </c:pt>
                <c:pt idx="22">
                  <c:v>83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A2-41EF-B7EC-E6464B722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50.203000000000003</v>
      </c>
      <c r="C4" s="18">
        <v>51.248000000000005</v>
      </c>
      <c r="D4" s="18">
        <v>44.340999999999994</v>
      </c>
      <c r="E4" s="18">
        <v>50.940999999999995</v>
      </c>
      <c r="F4" s="18">
        <v>72.358999999999995</v>
      </c>
      <c r="G4" s="18">
        <v>31.975999999999999</v>
      </c>
      <c r="H4" s="18">
        <v>30.498000000000001</v>
      </c>
      <c r="I4" s="18">
        <v>83.632999999999996</v>
      </c>
      <c r="J4" s="18">
        <v>65.727999999999994</v>
      </c>
      <c r="K4" s="18">
        <v>82.195999999999998</v>
      </c>
      <c r="L4" s="18">
        <v>71.757000000000005</v>
      </c>
      <c r="M4" s="18">
        <v>121.43900000000001</v>
      </c>
      <c r="N4" s="18">
        <v>74.96899999999998</v>
      </c>
      <c r="O4" s="18">
        <v>46.930999999999997</v>
      </c>
      <c r="P4" s="18">
        <v>89.068000000000026</v>
      </c>
      <c r="Q4" s="18">
        <v>111.45399999999998</v>
      </c>
      <c r="R4" s="18">
        <v>44.554000000000002</v>
      </c>
      <c r="S4" s="18">
        <v>37.126999999999995</v>
      </c>
      <c r="T4" s="18">
        <v>22.020000000000003</v>
      </c>
      <c r="U4" s="18">
        <v>43.668999999999997</v>
      </c>
      <c r="V4" s="18">
        <v>34.080999999999996</v>
      </c>
      <c r="W4" s="18">
        <v>45.96</v>
      </c>
      <c r="X4" s="18">
        <v>50.349999999999994</v>
      </c>
      <c r="Y4" s="18">
        <v>25.534999999999997</v>
      </c>
      <c r="Z4" s="19"/>
      <c r="AA4" s="20">
        <f>SUM(B4:Z4)</f>
        <v>1382.0369999999998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89.28</v>
      </c>
      <c r="C7" s="28">
        <v>88.07</v>
      </c>
      <c r="D7" s="28">
        <v>87.17</v>
      </c>
      <c r="E7" s="28">
        <v>84</v>
      </c>
      <c r="F7" s="28">
        <v>103</v>
      </c>
      <c r="G7" s="28">
        <v>102</v>
      </c>
      <c r="H7" s="28">
        <v>115.52</v>
      </c>
      <c r="I7" s="28">
        <v>150.58000000000001</v>
      </c>
      <c r="J7" s="28">
        <v>147.27000000000001</v>
      </c>
      <c r="K7" s="28">
        <v>134.94999999999999</v>
      </c>
      <c r="L7" s="28">
        <v>125.6</v>
      </c>
      <c r="M7" s="28">
        <v>120.5</v>
      </c>
      <c r="N7" s="28">
        <v>118.99</v>
      </c>
      <c r="O7" s="28">
        <v>120.07</v>
      </c>
      <c r="P7" s="28">
        <v>129</v>
      </c>
      <c r="Q7" s="28">
        <v>142</v>
      </c>
      <c r="R7" s="28">
        <v>134.26</v>
      </c>
      <c r="S7" s="28">
        <v>147.37</v>
      </c>
      <c r="T7" s="28">
        <v>84</v>
      </c>
      <c r="U7" s="28">
        <v>117</v>
      </c>
      <c r="V7" s="28">
        <v>115.12</v>
      </c>
      <c r="W7" s="28">
        <v>84</v>
      </c>
      <c r="X7" s="28">
        <v>83</v>
      </c>
      <c r="Y7" s="28">
        <v>82.5</v>
      </c>
      <c r="Z7" s="29"/>
      <c r="AA7" s="30">
        <f>IF(SUM(B7:Z7)&lt;&gt;0,AVERAGEIF(B7:Z7,"&lt;&gt;"""),"")</f>
        <v>112.71874999999999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>
        <v>48.332999999999998</v>
      </c>
      <c r="G12" s="52">
        <v>11.973000000000001</v>
      </c>
      <c r="H12" s="52">
        <v>10.872</v>
      </c>
      <c r="I12" s="52">
        <v>46.989000000000004</v>
      </c>
      <c r="J12" s="52">
        <v>13.701000000000001</v>
      </c>
      <c r="K12" s="52">
        <v>21.622</v>
      </c>
      <c r="L12" s="52">
        <v>11.391999999999999</v>
      </c>
      <c r="M12" s="52">
        <v>54.167000000000002</v>
      </c>
      <c r="N12" s="52">
        <v>44.966999999999999</v>
      </c>
      <c r="O12" s="52">
        <v>23.45</v>
      </c>
      <c r="P12" s="52">
        <v>62.823</v>
      </c>
      <c r="Q12" s="52">
        <v>97.662000000000006</v>
      </c>
      <c r="R12" s="52">
        <v>24.992999999999999</v>
      </c>
      <c r="S12" s="52">
        <v>10.609</v>
      </c>
      <c r="T12" s="52"/>
      <c r="U12" s="52">
        <v>16.059999999999999</v>
      </c>
      <c r="V12" s="52"/>
      <c r="W12" s="52"/>
      <c r="X12" s="52"/>
      <c r="Y12" s="52"/>
      <c r="Z12" s="53"/>
      <c r="AA12" s="54">
        <f t="shared" si="0"/>
        <v>499.613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37.696000000000005</v>
      </c>
      <c r="C14" s="57">
        <v>39.003</v>
      </c>
      <c r="D14" s="57">
        <v>33.232999999999997</v>
      </c>
      <c r="E14" s="57">
        <v>39.811999999999998</v>
      </c>
      <c r="F14" s="57">
        <v>10.999000000000001</v>
      </c>
      <c r="G14" s="57">
        <v>5.2380000000000004</v>
      </c>
      <c r="H14" s="57">
        <v>4.5209999999999999</v>
      </c>
      <c r="I14" s="57">
        <v>5.4879999999999995</v>
      </c>
      <c r="J14" s="57">
        <v>31.087999999999997</v>
      </c>
      <c r="K14" s="57">
        <v>41.048000000000002</v>
      </c>
      <c r="L14" s="57">
        <v>37.829000000000001</v>
      </c>
      <c r="M14" s="57">
        <v>41.41</v>
      </c>
      <c r="N14" s="57">
        <v>20.208000000000002</v>
      </c>
      <c r="O14" s="57">
        <v>15.507999999999997</v>
      </c>
      <c r="P14" s="57">
        <v>17.184000000000001</v>
      </c>
      <c r="Q14" s="57">
        <v>8.6460000000000008</v>
      </c>
      <c r="R14" s="57">
        <v>16.506</v>
      </c>
      <c r="S14" s="57">
        <v>23.715</v>
      </c>
      <c r="T14" s="57">
        <v>22.020000000000003</v>
      </c>
      <c r="U14" s="57">
        <v>22.786000000000001</v>
      </c>
      <c r="V14" s="57">
        <v>30.415000000000003</v>
      </c>
      <c r="W14" s="57">
        <v>41.054000000000002</v>
      </c>
      <c r="X14" s="57">
        <v>46.788999999999994</v>
      </c>
      <c r="Y14" s="57">
        <v>19.033000000000001</v>
      </c>
      <c r="Z14" s="58"/>
      <c r="AA14" s="59">
        <f t="shared" si="0"/>
        <v>611.22900000000004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37.696000000000005</v>
      </c>
      <c r="C16" s="62">
        <f t="shared" ref="C16:Z16" si="1">IF(LEN(C$2)&gt;0,SUM(C10:C15),"")</f>
        <v>39.003</v>
      </c>
      <c r="D16" s="62">
        <f t="shared" si="1"/>
        <v>33.232999999999997</v>
      </c>
      <c r="E16" s="62">
        <f t="shared" si="1"/>
        <v>39.811999999999998</v>
      </c>
      <c r="F16" s="62">
        <f t="shared" si="1"/>
        <v>59.332000000000001</v>
      </c>
      <c r="G16" s="62">
        <f t="shared" si="1"/>
        <v>17.211000000000002</v>
      </c>
      <c r="H16" s="62">
        <f t="shared" si="1"/>
        <v>15.393000000000001</v>
      </c>
      <c r="I16" s="62">
        <f t="shared" si="1"/>
        <v>52.477000000000004</v>
      </c>
      <c r="J16" s="62">
        <f t="shared" si="1"/>
        <v>44.789000000000001</v>
      </c>
      <c r="K16" s="62">
        <f t="shared" si="1"/>
        <v>62.67</v>
      </c>
      <c r="L16" s="62">
        <f t="shared" si="1"/>
        <v>49.221000000000004</v>
      </c>
      <c r="M16" s="62">
        <f t="shared" si="1"/>
        <v>95.576999999999998</v>
      </c>
      <c r="N16" s="62">
        <f t="shared" si="1"/>
        <v>65.174999999999997</v>
      </c>
      <c r="O16" s="62">
        <f t="shared" si="1"/>
        <v>38.957999999999998</v>
      </c>
      <c r="P16" s="62">
        <f t="shared" si="1"/>
        <v>80.007000000000005</v>
      </c>
      <c r="Q16" s="62">
        <f t="shared" si="1"/>
        <v>106.30800000000001</v>
      </c>
      <c r="R16" s="62">
        <f t="shared" si="1"/>
        <v>41.498999999999995</v>
      </c>
      <c r="S16" s="62">
        <f t="shared" si="1"/>
        <v>34.323999999999998</v>
      </c>
      <c r="T16" s="62">
        <f t="shared" si="1"/>
        <v>22.020000000000003</v>
      </c>
      <c r="U16" s="62">
        <f t="shared" si="1"/>
        <v>38.846000000000004</v>
      </c>
      <c r="V16" s="62">
        <f t="shared" si="1"/>
        <v>30.415000000000003</v>
      </c>
      <c r="W16" s="62">
        <f t="shared" si="1"/>
        <v>41.054000000000002</v>
      </c>
      <c r="X16" s="62">
        <f t="shared" si="1"/>
        <v>46.788999999999994</v>
      </c>
      <c r="Y16" s="62">
        <f t="shared" si="1"/>
        <v>19.033000000000001</v>
      </c>
      <c r="Z16" s="63" t="str">
        <f t="shared" si="1"/>
        <v/>
      </c>
      <c r="AA16" s="64">
        <f>SUM(AA10:AA15)</f>
        <v>1110.8420000000001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3.2709999999999999</v>
      </c>
      <c r="C20" s="77">
        <v>3.24</v>
      </c>
      <c r="D20" s="77">
        <v>3.2109999999999999</v>
      </c>
      <c r="E20" s="77">
        <v>3.2370000000000001</v>
      </c>
      <c r="F20" s="77">
        <v>5.6829999999999998</v>
      </c>
      <c r="G20" s="77">
        <v>6.8140000000000001</v>
      </c>
      <c r="H20" s="77">
        <v>6.1859999999999999</v>
      </c>
      <c r="I20" s="77">
        <v>16.437999999999999</v>
      </c>
      <c r="J20" s="77">
        <v>5.843</v>
      </c>
      <c r="K20" s="77">
        <v>5.7219999999999995</v>
      </c>
      <c r="L20" s="77">
        <v>7.5730000000000004</v>
      </c>
      <c r="M20" s="77">
        <v>8.8320000000000007</v>
      </c>
      <c r="N20" s="77">
        <v>3.1269999999999998</v>
      </c>
      <c r="O20" s="77">
        <v>0.69</v>
      </c>
      <c r="P20" s="77">
        <v>1.6619999999999999</v>
      </c>
      <c r="Q20" s="77">
        <v>0.75</v>
      </c>
      <c r="R20" s="77"/>
      <c r="S20" s="77"/>
      <c r="T20" s="77"/>
      <c r="U20" s="77"/>
      <c r="V20" s="77">
        <v>0.33200000000000002</v>
      </c>
      <c r="W20" s="77">
        <v>1.2230000000000001</v>
      </c>
      <c r="X20" s="77"/>
      <c r="Y20" s="77">
        <v>2.927</v>
      </c>
      <c r="Z20" s="78"/>
      <c r="AA20" s="79">
        <f t="shared" si="2"/>
        <v>86.76100000000001</v>
      </c>
    </row>
    <row r="21" spans="1:27" ht="25.2" customHeight="1" x14ac:dyDescent="0.25">
      <c r="A21" s="75" t="s">
        <v>16</v>
      </c>
      <c r="B21" s="80">
        <v>9.2360000000000007</v>
      </c>
      <c r="C21" s="81">
        <v>9.004999999999999</v>
      </c>
      <c r="D21" s="81">
        <v>7.8969999999999994</v>
      </c>
      <c r="E21" s="81">
        <v>7.8920000000000003</v>
      </c>
      <c r="F21" s="81">
        <v>7.3440000000000003</v>
      </c>
      <c r="G21" s="81">
        <v>7.9509999999999996</v>
      </c>
      <c r="H21" s="81">
        <v>8.9190000000000005</v>
      </c>
      <c r="I21" s="81">
        <v>14.718</v>
      </c>
      <c r="J21" s="81">
        <v>15.096</v>
      </c>
      <c r="K21" s="81">
        <v>13.804</v>
      </c>
      <c r="L21" s="81">
        <v>14.962999999999999</v>
      </c>
      <c r="M21" s="81">
        <v>17.03</v>
      </c>
      <c r="N21" s="81">
        <v>6.6669999999999998</v>
      </c>
      <c r="O21" s="81">
        <v>7.2830000000000004</v>
      </c>
      <c r="P21" s="81">
        <v>7.3990000000000009</v>
      </c>
      <c r="Q21" s="81">
        <v>4.3959999999999999</v>
      </c>
      <c r="R21" s="81">
        <v>3.0549999999999997</v>
      </c>
      <c r="S21" s="81">
        <v>2.8029999999999999</v>
      </c>
      <c r="T21" s="81"/>
      <c r="U21" s="81">
        <v>4.8229999999999995</v>
      </c>
      <c r="V21" s="81">
        <v>3.3340000000000001</v>
      </c>
      <c r="W21" s="81">
        <v>3.6829999999999998</v>
      </c>
      <c r="X21" s="81">
        <v>3.5609999999999999</v>
      </c>
      <c r="Y21" s="81">
        <v>3.5750000000000002</v>
      </c>
      <c r="Z21" s="78"/>
      <c r="AA21" s="79">
        <f t="shared" si="2"/>
        <v>184.434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12.507000000000001</v>
      </c>
      <c r="C25" s="88">
        <f t="shared" ref="C25:Z25" si="3">IF(LEN(C$2)&gt;0,SUM(C19:C24),"")</f>
        <v>12.244999999999999</v>
      </c>
      <c r="D25" s="88">
        <f t="shared" si="3"/>
        <v>11.107999999999999</v>
      </c>
      <c r="E25" s="88">
        <f t="shared" si="3"/>
        <v>11.129000000000001</v>
      </c>
      <c r="F25" s="88">
        <f t="shared" si="3"/>
        <v>13.027000000000001</v>
      </c>
      <c r="G25" s="88">
        <f t="shared" si="3"/>
        <v>14.765000000000001</v>
      </c>
      <c r="H25" s="88">
        <f t="shared" si="3"/>
        <v>15.105</v>
      </c>
      <c r="I25" s="88">
        <f t="shared" si="3"/>
        <v>31.155999999999999</v>
      </c>
      <c r="J25" s="88">
        <f t="shared" si="3"/>
        <v>20.939</v>
      </c>
      <c r="K25" s="88">
        <f t="shared" si="3"/>
        <v>19.526</v>
      </c>
      <c r="L25" s="88">
        <f t="shared" si="3"/>
        <v>22.536000000000001</v>
      </c>
      <c r="M25" s="88">
        <f t="shared" si="3"/>
        <v>25.862000000000002</v>
      </c>
      <c r="N25" s="88">
        <f t="shared" si="3"/>
        <v>9.7940000000000005</v>
      </c>
      <c r="O25" s="88">
        <f t="shared" si="3"/>
        <v>7.9730000000000008</v>
      </c>
      <c r="P25" s="88">
        <f t="shared" si="3"/>
        <v>9.0609999999999999</v>
      </c>
      <c r="Q25" s="88">
        <f t="shared" si="3"/>
        <v>5.1459999999999999</v>
      </c>
      <c r="R25" s="88">
        <f t="shared" si="3"/>
        <v>3.0549999999999997</v>
      </c>
      <c r="S25" s="88">
        <f t="shared" si="3"/>
        <v>2.8029999999999999</v>
      </c>
      <c r="T25" s="88">
        <f t="shared" si="3"/>
        <v>0</v>
      </c>
      <c r="U25" s="88">
        <f t="shared" si="3"/>
        <v>4.8229999999999995</v>
      </c>
      <c r="V25" s="88">
        <f t="shared" si="3"/>
        <v>3.6659999999999999</v>
      </c>
      <c r="W25" s="88">
        <f t="shared" si="3"/>
        <v>4.9059999999999997</v>
      </c>
      <c r="X25" s="88">
        <f t="shared" si="3"/>
        <v>3.5609999999999999</v>
      </c>
      <c r="Y25" s="88">
        <f t="shared" si="3"/>
        <v>6.5020000000000007</v>
      </c>
      <c r="Z25" s="89" t="str">
        <f t="shared" si="3"/>
        <v/>
      </c>
      <c r="AA25" s="90">
        <f>SUM(AA19:AA24)</f>
        <v>271.19499999999999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50.203000000000003</v>
      </c>
      <c r="C29" s="77">
        <v>51.247999999999998</v>
      </c>
      <c r="D29" s="77">
        <v>44.341000000000001</v>
      </c>
      <c r="E29" s="77">
        <v>50.941000000000003</v>
      </c>
      <c r="F29" s="77">
        <v>72.358999999999995</v>
      </c>
      <c r="G29" s="77">
        <v>31.975999999999999</v>
      </c>
      <c r="H29" s="77">
        <v>30.498000000000001</v>
      </c>
      <c r="I29" s="77">
        <v>83.632999999999996</v>
      </c>
      <c r="J29" s="77">
        <v>65.727999999999994</v>
      </c>
      <c r="K29" s="77">
        <v>82.195999999999998</v>
      </c>
      <c r="L29" s="77">
        <v>71.757000000000005</v>
      </c>
      <c r="M29" s="77">
        <v>121.43899999999999</v>
      </c>
      <c r="N29" s="77">
        <v>74.968999999999994</v>
      </c>
      <c r="O29" s="77">
        <v>46.930999999999997</v>
      </c>
      <c r="P29" s="77">
        <v>89.067999999999998</v>
      </c>
      <c r="Q29" s="77">
        <v>111.45399999999999</v>
      </c>
      <c r="R29" s="77">
        <v>44.554000000000002</v>
      </c>
      <c r="S29" s="77">
        <v>37.127000000000002</v>
      </c>
      <c r="T29" s="77">
        <v>22.02</v>
      </c>
      <c r="U29" s="77">
        <v>43.668999999999997</v>
      </c>
      <c r="V29" s="77">
        <v>34.081000000000003</v>
      </c>
      <c r="W29" s="77">
        <v>45.96</v>
      </c>
      <c r="X29" s="77">
        <v>50.35</v>
      </c>
      <c r="Y29" s="77">
        <v>25.535</v>
      </c>
      <c r="Z29" s="78"/>
      <c r="AA29" s="79">
        <f>SUM(B29:Z29)</f>
        <v>1382.0369999999998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50.203000000000003</v>
      </c>
      <c r="C31" s="62">
        <f t="shared" ref="C31:Z31" si="4">IF(LEN(C$2)&gt;0,SUM(C28:C30),"")</f>
        <v>51.247999999999998</v>
      </c>
      <c r="D31" s="62">
        <f t="shared" si="4"/>
        <v>44.341000000000001</v>
      </c>
      <c r="E31" s="62">
        <f t="shared" si="4"/>
        <v>50.941000000000003</v>
      </c>
      <c r="F31" s="62">
        <f t="shared" si="4"/>
        <v>72.358999999999995</v>
      </c>
      <c r="G31" s="62">
        <f t="shared" si="4"/>
        <v>31.975999999999999</v>
      </c>
      <c r="H31" s="62">
        <f t="shared" si="4"/>
        <v>30.498000000000001</v>
      </c>
      <c r="I31" s="62">
        <f t="shared" si="4"/>
        <v>83.632999999999996</v>
      </c>
      <c r="J31" s="62">
        <f t="shared" si="4"/>
        <v>65.727999999999994</v>
      </c>
      <c r="K31" s="62">
        <f t="shared" si="4"/>
        <v>82.195999999999998</v>
      </c>
      <c r="L31" s="62">
        <f t="shared" si="4"/>
        <v>71.757000000000005</v>
      </c>
      <c r="M31" s="62">
        <f t="shared" si="4"/>
        <v>121.43899999999999</v>
      </c>
      <c r="N31" s="62">
        <f t="shared" si="4"/>
        <v>74.968999999999994</v>
      </c>
      <c r="O31" s="62">
        <f t="shared" si="4"/>
        <v>46.930999999999997</v>
      </c>
      <c r="P31" s="62">
        <f t="shared" si="4"/>
        <v>89.067999999999998</v>
      </c>
      <c r="Q31" s="62">
        <f t="shared" si="4"/>
        <v>111.45399999999999</v>
      </c>
      <c r="R31" s="62">
        <f t="shared" si="4"/>
        <v>44.554000000000002</v>
      </c>
      <c r="S31" s="62">
        <f t="shared" si="4"/>
        <v>37.127000000000002</v>
      </c>
      <c r="T31" s="62">
        <f t="shared" si="4"/>
        <v>22.02</v>
      </c>
      <c r="U31" s="62">
        <f t="shared" si="4"/>
        <v>43.668999999999997</v>
      </c>
      <c r="V31" s="62">
        <f t="shared" si="4"/>
        <v>34.081000000000003</v>
      </c>
      <c r="W31" s="62">
        <f t="shared" si="4"/>
        <v>45.96</v>
      </c>
      <c r="X31" s="62">
        <f t="shared" si="4"/>
        <v>50.35</v>
      </c>
      <c r="Y31" s="62">
        <f t="shared" si="4"/>
        <v>25.535</v>
      </c>
      <c r="Z31" s="63" t="str">
        <f t="shared" si="4"/>
        <v/>
      </c>
      <c r="AA31" s="64">
        <f>SUM(AA28:AA30)</f>
        <v>1382.0369999999998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50.203000000000003</v>
      </c>
      <c r="C51" s="88">
        <f t="shared" si="10"/>
        <v>51.247999999999998</v>
      </c>
      <c r="D51" s="88">
        <f t="shared" si="10"/>
        <v>44.340999999999994</v>
      </c>
      <c r="E51" s="88">
        <f t="shared" si="10"/>
        <v>50.941000000000003</v>
      </c>
      <c r="F51" s="88">
        <f t="shared" si="10"/>
        <v>72.359000000000009</v>
      </c>
      <c r="G51" s="88">
        <f t="shared" si="10"/>
        <v>31.976000000000003</v>
      </c>
      <c r="H51" s="88">
        <f t="shared" si="10"/>
        <v>30.498000000000001</v>
      </c>
      <c r="I51" s="88">
        <f t="shared" si="10"/>
        <v>83.63300000000001</v>
      </c>
      <c r="J51" s="88">
        <f t="shared" si="10"/>
        <v>65.728000000000009</v>
      </c>
      <c r="K51" s="88">
        <f t="shared" si="10"/>
        <v>82.195999999999998</v>
      </c>
      <c r="L51" s="88">
        <f t="shared" si="10"/>
        <v>71.757000000000005</v>
      </c>
      <c r="M51" s="88">
        <f t="shared" si="10"/>
        <v>121.43899999999999</v>
      </c>
      <c r="N51" s="88">
        <f t="shared" si="10"/>
        <v>74.968999999999994</v>
      </c>
      <c r="O51" s="88">
        <f t="shared" si="10"/>
        <v>46.930999999999997</v>
      </c>
      <c r="P51" s="88">
        <f t="shared" si="10"/>
        <v>89.068000000000012</v>
      </c>
      <c r="Q51" s="88">
        <f t="shared" si="10"/>
        <v>111.45400000000001</v>
      </c>
      <c r="R51" s="88">
        <f t="shared" si="10"/>
        <v>44.553999999999995</v>
      </c>
      <c r="S51" s="88">
        <f t="shared" si="10"/>
        <v>37.126999999999995</v>
      </c>
      <c r="T51" s="88">
        <f t="shared" si="10"/>
        <v>22.020000000000003</v>
      </c>
      <c r="U51" s="88">
        <f t="shared" si="10"/>
        <v>43.669000000000004</v>
      </c>
      <c r="V51" s="88">
        <f t="shared" si="10"/>
        <v>34.081000000000003</v>
      </c>
      <c r="W51" s="88">
        <f t="shared" si="10"/>
        <v>45.96</v>
      </c>
      <c r="X51" s="88">
        <f t="shared" si="10"/>
        <v>50.349999999999994</v>
      </c>
      <c r="Y51" s="88">
        <f t="shared" si="10"/>
        <v>25.535000000000004</v>
      </c>
      <c r="Z51" s="89" t="str">
        <f t="shared" si="10"/>
        <v/>
      </c>
      <c r="AA51" s="104">
        <f>SUM(B51:Z51)</f>
        <v>1382.0369999999998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50.203000000000003</v>
      </c>
      <c r="C4" s="18">
        <v>51.24799999999999</v>
      </c>
      <c r="D4" s="18">
        <v>44.341000000000001</v>
      </c>
      <c r="E4" s="18">
        <v>50.941000000000003</v>
      </c>
      <c r="F4" s="18">
        <v>72.35499999999999</v>
      </c>
      <c r="G4" s="18">
        <v>31.975999999999999</v>
      </c>
      <c r="H4" s="18">
        <v>30.497999999999998</v>
      </c>
      <c r="I4" s="18">
        <v>83.649000000000001</v>
      </c>
      <c r="J4" s="18">
        <v>65.728000000000009</v>
      </c>
      <c r="K4" s="18">
        <v>82.195999999999998</v>
      </c>
      <c r="L4" s="18">
        <v>71.721000000000004</v>
      </c>
      <c r="M4" s="18">
        <v>121.461</v>
      </c>
      <c r="N4" s="18">
        <v>74.978999999999999</v>
      </c>
      <c r="O4" s="18">
        <v>46.888999999999996</v>
      </c>
      <c r="P4" s="18">
        <v>89.092000000000013</v>
      </c>
      <c r="Q4" s="18">
        <v>111.49299999999999</v>
      </c>
      <c r="R4" s="18">
        <v>44.554000000000002</v>
      </c>
      <c r="S4" s="18">
        <v>37.126999999999995</v>
      </c>
      <c r="T4" s="18">
        <v>22.02</v>
      </c>
      <c r="U4" s="18">
        <v>43.669000000000004</v>
      </c>
      <c r="V4" s="18">
        <v>34.081000000000003</v>
      </c>
      <c r="W4" s="18">
        <v>45.96</v>
      </c>
      <c r="X4" s="18">
        <v>50.35</v>
      </c>
      <c r="Y4" s="18">
        <v>25.535</v>
      </c>
      <c r="Z4" s="19"/>
      <c r="AA4" s="20">
        <f>SUM(B4:Z4)</f>
        <v>1382.066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89.28</v>
      </c>
      <c r="C7" s="28">
        <v>88.07</v>
      </c>
      <c r="D7" s="28">
        <v>87.17</v>
      </c>
      <c r="E7" s="28">
        <v>84</v>
      </c>
      <c r="F7" s="28">
        <v>103</v>
      </c>
      <c r="G7" s="28">
        <v>102</v>
      </c>
      <c r="H7" s="28">
        <v>115.52</v>
      </c>
      <c r="I7" s="28">
        <v>150.58000000000001</v>
      </c>
      <c r="J7" s="28">
        <v>147.27000000000001</v>
      </c>
      <c r="K7" s="28">
        <v>134.94999999999999</v>
      </c>
      <c r="L7" s="28">
        <v>125.6</v>
      </c>
      <c r="M7" s="28">
        <v>120.5</v>
      </c>
      <c r="N7" s="28">
        <v>118.99</v>
      </c>
      <c r="O7" s="28">
        <v>120.07</v>
      </c>
      <c r="P7" s="28">
        <v>129</v>
      </c>
      <c r="Q7" s="28">
        <v>142</v>
      </c>
      <c r="R7" s="28">
        <v>134.26</v>
      </c>
      <c r="S7" s="28">
        <v>147.37</v>
      </c>
      <c r="T7" s="28">
        <v>84</v>
      </c>
      <c r="U7" s="28">
        <v>117</v>
      </c>
      <c r="V7" s="28">
        <v>115.12</v>
      </c>
      <c r="W7" s="28">
        <v>84</v>
      </c>
      <c r="X7" s="28">
        <v>83</v>
      </c>
      <c r="Y7" s="28">
        <v>82.5</v>
      </c>
      <c r="Z7" s="29"/>
      <c r="AA7" s="30">
        <f>IF(SUM(B7:Z7)&lt;&gt;0,AVERAGEIF(B7:Z7,"&lt;&gt;"""),"")</f>
        <v>112.71874999999999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5.62</v>
      </c>
      <c r="C14" s="57">
        <v>7.9109999999999996</v>
      </c>
      <c r="D14" s="57">
        <v>9.1110000000000007</v>
      </c>
      <c r="E14" s="57">
        <v>20.643000000000001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1.82</v>
      </c>
      <c r="U14" s="57"/>
      <c r="V14" s="57"/>
      <c r="W14" s="57">
        <v>9.1790000000000003</v>
      </c>
      <c r="X14" s="57">
        <v>17.817</v>
      </c>
      <c r="Y14" s="57">
        <v>6.91</v>
      </c>
      <c r="Z14" s="58"/>
      <c r="AA14" s="59">
        <f t="shared" si="0"/>
        <v>79.010999999999996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5.62</v>
      </c>
      <c r="C16" s="62">
        <f t="shared" ref="C16:Z16" si="1">IF(LEN(C$2)&gt;0,SUM(C10:C15),"")</f>
        <v>7.9109999999999996</v>
      </c>
      <c r="D16" s="62">
        <f t="shared" si="1"/>
        <v>9.1110000000000007</v>
      </c>
      <c r="E16" s="62">
        <f t="shared" si="1"/>
        <v>20.643000000000001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1.82</v>
      </c>
      <c r="U16" s="62">
        <f t="shared" si="1"/>
        <v>0</v>
      </c>
      <c r="V16" s="62">
        <f t="shared" si="1"/>
        <v>0</v>
      </c>
      <c r="W16" s="62">
        <f t="shared" si="1"/>
        <v>9.1790000000000003</v>
      </c>
      <c r="X16" s="62">
        <f t="shared" si="1"/>
        <v>17.817</v>
      </c>
      <c r="Y16" s="62">
        <f t="shared" si="1"/>
        <v>6.91</v>
      </c>
      <c r="Z16" s="63" t="str">
        <f t="shared" si="1"/>
        <v/>
      </c>
      <c r="AA16" s="64">
        <f>SUM(AA10:AA15)</f>
        <v>79.010999999999996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7.3759999999999994</v>
      </c>
      <c r="C20" s="77">
        <v>9.6759999999999984</v>
      </c>
      <c r="D20" s="77">
        <v>5.0750000000000002</v>
      </c>
      <c r="E20" s="77">
        <v>5.0739999999999998</v>
      </c>
      <c r="F20" s="77">
        <v>5.0810000000000004</v>
      </c>
      <c r="G20" s="77">
        <v>5.1070000000000002</v>
      </c>
      <c r="H20" s="77">
        <v>2.6269999999999998</v>
      </c>
      <c r="I20" s="77">
        <v>5</v>
      </c>
      <c r="J20" s="77">
        <v>35.706000000000003</v>
      </c>
      <c r="K20" s="77">
        <v>60.453999999999994</v>
      </c>
      <c r="L20" s="77">
        <v>5.1680000000000001</v>
      </c>
      <c r="M20" s="77">
        <v>103.169</v>
      </c>
      <c r="N20" s="77">
        <v>9.1530000000000005</v>
      </c>
      <c r="O20" s="77">
        <v>9.14</v>
      </c>
      <c r="P20" s="77">
        <v>9.1259999999999994</v>
      </c>
      <c r="Q20" s="77">
        <v>9.1140000000000008</v>
      </c>
      <c r="R20" s="77">
        <v>13.045999999999999</v>
      </c>
      <c r="S20" s="77">
        <v>14</v>
      </c>
      <c r="T20" s="77">
        <v>13.3</v>
      </c>
      <c r="U20" s="77">
        <v>14.902000000000001</v>
      </c>
      <c r="V20" s="77">
        <v>9.0960000000000001</v>
      </c>
      <c r="W20" s="77">
        <v>13.087999999999999</v>
      </c>
      <c r="X20" s="77">
        <v>12.882000000000001</v>
      </c>
      <c r="Y20" s="77">
        <v>9.0790000000000006</v>
      </c>
      <c r="Z20" s="78"/>
      <c r="AA20" s="79">
        <f t="shared" si="2"/>
        <v>385.43899999999996</v>
      </c>
    </row>
    <row r="21" spans="1:27" ht="25.2" customHeight="1" x14ac:dyDescent="0.25">
      <c r="A21" s="75" t="s">
        <v>16</v>
      </c>
      <c r="B21" s="80">
        <v>37.207000000000001</v>
      </c>
      <c r="C21" s="81">
        <v>33.661000000000001</v>
      </c>
      <c r="D21" s="81">
        <v>30.155000000000001</v>
      </c>
      <c r="E21" s="81">
        <v>25.224</v>
      </c>
      <c r="F21" s="81">
        <v>24.974</v>
      </c>
      <c r="G21" s="81">
        <v>26.869</v>
      </c>
      <c r="H21" s="81">
        <v>27.871000000000002</v>
      </c>
      <c r="I21" s="81">
        <v>27.649000000000001</v>
      </c>
      <c r="J21" s="81">
        <v>30.022000000000002</v>
      </c>
      <c r="K21" s="81">
        <v>21.742000000000001</v>
      </c>
      <c r="L21" s="81">
        <v>10.053000000000001</v>
      </c>
      <c r="M21" s="81">
        <v>2.8919999999999999</v>
      </c>
      <c r="N21" s="81">
        <v>2.9260000000000002</v>
      </c>
      <c r="O21" s="81">
        <v>2.9489999999999998</v>
      </c>
      <c r="P21" s="81">
        <v>6.9660000000000002</v>
      </c>
      <c r="Q21" s="81">
        <v>5.3789999999999996</v>
      </c>
      <c r="R21" s="81">
        <v>31.508000000000003</v>
      </c>
      <c r="S21" s="81">
        <v>23.126999999999999</v>
      </c>
      <c r="T21" s="81">
        <v>6.9</v>
      </c>
      <c r="U21" s="81">
        <v>28.767000000000003</v>
      </c>
      <c r="V21" s="81">
        <v>24.984999999999999</v>
      </c>
      <c r="W21" s="81">
        <v>23.692999999999998</v>
      </c>
      <c r="X21" s="81">
        <v>19.651</v>
      </c>
      <c r="Y21" s="81">
        <v>9.5459999999999994</v>
      </c>
      <c r="Z21" s="78"/>
      <c r="AA21" s="79">
        <f t="shared" si="2"/>
        <v>484.71600000000001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44.582999999999998</v>
      </c>
      <c r="C25" s="88">
        <f t="shared" si="3"/>
        <v>43.337000000000003</v>
      </c>
      <c r="D25" s="88">
        <f t="shared" si="3"/>
        <v>35.230000000000004</v>
      </c>
      <c r="E25" s="88">
        <f t="shared" si="3"/>
        <v>30.298000000000002</v>
      </c>
      <c r="F25" s="88">
        <f t="shared" si="3"/>
        <v>30.055</v>
      </c>
      <c r="G25" s="88">
        <f t="shared" si="3"/>
        <v>31.975999999999999</v>
      </c>
      <c r="H25" s="88">
        <f t="shared" si="3"/>
        <v>30.498000000000001</v>
      </c>
      <c r="I25" s="88">
        <f t="shared" si="3"/>
        <v>32.649000000000001</v>
      </c>
      <c r="J25" s="88">
        <f t="shared" si="3"/>
        <v>65.728000000000009</v>
      </c>
      <c r="K25" s="88">
        <f t="shared" si="3"/>
        <v>82.195999999999998</v>
      </c>
      <c r="L25" s="88">
        <f t="shared" si="3"/>
        <v>15.221</v>
      </c>
      <c r="M25" s="88">
        <f t="shared" si="3"/>
        <v>106.06099999999999</v>
      </c>
      <c r="N25" s="88">
        <f t="shared" si="3"/>
        <v>12.079000000000001</v>
      </c>
      <c r="O25" s="88">
        <f t="shared" si="3"/>
        <v>12.089</v>
      </c>
      <c r="P25" s="88">
        <f t="shared" si="3"/>
        <v>16.091999999999999</v>
      </c>
      <c r="Q25" s="88">
        <f t="shared" si="3"/>
        <v>14.493</v>
      </c>
      <c r="R25" s="88">
        <f t="shared" si="3"/>
        <v>44.554000000000002</v>
      </c>
      <c r="S25" s="88">
        <f t="shared" si="3"/>
        <v>37.126999999999995</v>
      </c>
      <c r="T25" s="88">
        <f t="shared" si="3"/>
        <v>20.200000000000003</v>
      </c>
      <c r="U25" s="88">
        <f t="shared" si="3"/>
        <v>43.669000000000004</v>
      </c>
      <c r="V25" s="88">
        <f t="shared" si="3"/>
        <v>34.081000000000003</v>
      </c>
      <c r="W25" s="88">
        <f t="shared" si="3"/>
        <v>36.780999999999999</v>
      </c>
      <c r="X25" s="88">
        <f t="shared" si="3"/>
        <v>32.533000000000001</v>
      </c>
      <c r="Y25" s="88">
        <f t="shared" si="3"/>
        <v>18.625</v>
      </c>
      <c r="Z25" s="89">
        <f t="shared" si="3"/>
        <v>0</v>
      </c>
      <c r="AA25" s="90">
        <f t="shared" si="3"/>
        <v>870.15499999999997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50.203000000000003</v>
      </c>
      <c r="C29" s="77">
        <v>51.247999999999998</v>
      </c>
      <c r="D29" s="77">
        <v>44.341000000000001</v>
      </c>
      <c r="E29" s="77">
        <v>50.941000000000003</v>
      </c>
      <c r="F29" s="77">
        <v>30.055</v>
      </c>
      <c r="G29" s="77">
        <v>31.975999999999999</v>
      </c>
      <c r="H29" s="77">
        <v>30.498000000000001</v>
      </c>
      <c r="I29" s="77">
        <v>32.649000000000001</v>
      </c>
      <c r="J29" s="77">
        <v>65.727999999999994</v>
      </c>
      <c r="K29" s="77">
        <v>82.195999999999998</v>
      </c>
      <c r="L29" s="77">
        <v>15.221</v>
      </c>
      <c r="M29" s="77">
        <v>106.06100000000001</v>
      </c>
      <c r="N29" s="77">
        <v>12.079000000000001</v>
      </c>
      <c r="O29" s="77">
        <v>12.089</v>
      </c>
      <c r="P29" s="77">
        <v>16.091999999999999</v>
      </c>
      <c r="Q29" s="77">
        <v>14.493</v>
      </c>
      <c r="R29" s="77">
        <v>44.554000000000002</v>
      </c>
      <c r="S29" s="77">
        <v>37.127000000000002</v>
      </c>
      <c r="T29" s="77">
        <v>22.02</v>
      </c>
      <c r="U29" s="77">
        <v>43.668999999999997</v>
      </c>
      <c r="V29" s="77">
        <v>34.081000000000003</v>
      </c>
      <c r="W29" s="77">
        <v>45.96</v>
      </c>
      <c r="X29" s="77">
        <v>50.35</v>
      </c>
      <c r="Y29" s="77">
        <v>25.535</v>
      </c>
      <c r="Z29" s="78"/>
      <c r="AA29" s="79">
        <f>SUM(B29:Z29)</f>
        <v>949.16600000000005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50.203000000000003</v>
      </c>
      <c r="C31" s="62">
        <f t="shared" si="4"/>
        <v>51.247999999999998</v>
      </c>
      <c r="D31" s="62">
        <f t="shared" si="4"/>
        <v>44.341000000000001</v>
      </c>
      <c r="E31" s="62">
        <f t="shared" si="4"/>
        <v>50.941000000000003</v>
      </c>
      <c r="F31" s="62">
        <f t="shared" si="4"/>
        <v>30.055</v>
      </c>
      <c r="G31" s="62">
        <f t="shared" si="4"/>
        <v>31.975999999999999</v>
      </c>
      <c r="H31" s="62">
        <f t="shared" si="4"/>
        <v>30.498000000000001</v>
      </c>
      <c r="I31" s="62">
        <f t="shared" si="4"/>
        <v>32.649000000000001</v>
      </c>
      <c r="J31" s="62">
        <f t="shared" si="4"/>
        <v>65.727999999999994</v>
      </c>
      <c r="K31" s="62">
        <f t="shared" si="4"/>
        <v>82.195999999999998</v>
      </c>
      <c r="L31" s="62">
        <f t="shared" si="4"/>
        <v>15.221</v>
      </c>
      <c r="M31" s="62">
        <f t="shared" si="4"/>
        <v>106.06100000000001</v>
      </c>
      <c r="N31" s="62">
        <f t="shared" si="4"/>
        <v>12.079000000000001</v>
      </c>
      <c r="O31" s="62">
        <f t="shared" si="4"/>
        <v>12.089</v>
      </c>
      <c r="P31" s="62">
        <f t="shared" si="4"/>
        <v>16.091999999999999</v>
      </c>
      <c r="Q31" s="62">
        <f t="shared" si="4"/>
        <v>14.493</v>
      </c>
      <c r="R31" s="62">
        <f t="shared" si="4"/>
        <v>44.554000000000002</v>
      </c>
      <c r="S31" s="62">
        <f t="shared" si="4"/>
        <v>37.127000000000002</v>
      </c>
      <c r="T31" s="62">
        <f t="shared" si="4"/>
        <v>22.02</v>
      </c>
      <c r="U31" s="62">
        <f t="shared" si="4"/>
        <v>43.668999999999997</v>
      </c>
      <c r="V31" s="62">
        <f t="shared" si="4"/>
        <v>34.081000000000003</v>
      </c>
      <c r="W31" s="62">
        <f t="shared" si="4"/>
        <v>45.96</v>
      </c>
      <c r="X31" s="62">
        <f t="shared" si="4"/>
        <v>50.35</v>
      </c>
      <c r="Y31" s="62">
        <f t="shared" si="4"/>
        <v>25.535</v>
      </c>
      <c r="Z31" s="63">
        <f t="shared" si="4"/>
        <v>0</v>
      </c>
      <c r="AA31" s="64">
        <f t="shared" si="4"/>
        <v>949.16600000000005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>
        <v>42.3</v>
      </c>
      <c r="G38" s="99"/>
      <c r="H38" s="99"/>
      <c r="I38" s="99">
        <v>51</v>
      </c>
      <c r="J38" s="99"/>
      <c r="K38" s="99"/>
      <c r="L38" s="99">
        <v>56.5</v>
      </c>
      <c r="M38" s="99">
        <v>15.4</v>
      </c>
      <c r="N38" s="99">
        <v>62.9</v>
      </c>
      <c r="O38" s="99">
        <v>34.799999999999997</v>
      </c>
      <c r="P38" s="99">
        <v>73</v>
      </c>
      <c r="Q38" s="99">
        <v>97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432.90000000000003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42.3</v>
      </c>
      <c r="G39" s="88">
        <f t="shared" si="6"/>
        <v>0</v>
      </c>
      <c r="H39" s="88">
        <f t="shared" si="6"/>
        <v>0</v>
      </c>
      <c r="I39" s="88">
        <f t="shared" si="6"/>
        <v>51</v>
      </c>
      <c r="J39" s="88">
        <f t="shared" si="6"/>
        <v>0</v>
      </c>
      <c r="K39" s="88">
        <f t="shared" si="6"/>
        <v>0</v>
      </c>
      <c r="L39" s="88">
        <f t="shared" si="6"/>
        <v>56.5</v>
      </c>
      <c r="M39" s="88">
        <f t="shared" si="6"/>
        <v>15.4</v>
      </c>
      <c r="N39" s="88">
        <f t="shared" si="6"/>
        <v>62.9</v>
      </c>
      <c r="O39" s="88">
        <f t="shared" si="6"/>
        <v>34.799999999999997</v>
      </c>
      <c r="P39" s="88">
        <f t="shared" si="6"/>
        <v>73</v>
      </c>
      <c r="Q39" s="88">
        <f t="shared" si="6"/>
        <v>97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432.90000000000003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>
        <v>42.3</v>
      </c>
      <c r="G46" s="99"/>
      <c r="H46" s="99"/>
      <c r="I46" s="99">
        <v>51</v>
      </c>
      <c r="J46" s="99"/>
      <c r="K46" s="99"/>
      <c r="L46" s="99">
        <v>56.5</v>
      </c>
      <c r="M46" s="99">
        <v>15.4</v>
      </c>
      <c r="N46" s="99">
        <v>62.9</v>
      </c>
      <c r="O46" s="99">
        <v>34.799999999999997</v>
      </c>
      <c r="P46" s="99">
        <v>73</v>
      </c>
      <c r="Q46" s="99">
        <v>97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432.90000000000003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42.3</v>
      </c>
      <c r="G48" s="88">
        <f t="shared" si="8"/>
        <v>0</v>
      </c>
      <c r="H48" s="88">
        <f t="shared" si="8"/>
        <v>0</v>
      </c>
      <c r="I48" s="88">
        <f t="shared" si="8"/>
        <v>51</v>
      </c>
      <c r="J48" s="88">
        <f t="shared" si="8"/>
        <v>0</v>
      </c>
      <c r="K48" s="88">
        <f t="shared" si="8"/>
        <v>0</v>
      </c>
      <c r="L48" s="88">
        <f t="shared" si="8"/>
        <v>56.5</v>
      </c>
      <c r="M48" s="88">
        <f t="shared" si="8"/>
        <v>15.4</v>
      </c>
      <c r="N48" s="88">
        <f t="shared" si="8"/>
        <v>62.9</v>
      </c>
      <c r="O48" s="88">
        <f t="shared" si="8"/>
        <v>34.799999999999997</v>
      </c>
      <c r="P48" s="88">
        <f t="shared" si="8"/>
        <v>73</v>
      </c>
      <c r="Q48" s="88">
        <f t="shared" si="8"/>
        <v>97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432.90000000000003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50.202999999999996</v>
      </c>
      <c r="C51" s="88">
        <f t="shared" si="10"/>
        <v>51.248000000000005</v>
      </c>
      <c r="D51" s="88">
        <f t="shared" si="10"/>
        <v>44.341000000000008</v>
      </c>
      <c r="E51" s="88">
        <f t="shared" si="10"/>
        <v>50.941000000000003</v>
      </c>
      <c r="F51" s="88">
        <f t="shared" si="10"/>
        <v>72.35499999999999</v>
      </c>
      <c r="G51" s="88">
        <f t="shared" si="10"/>
        <v>31.975999999999999</v>
      </c>
      <c r="H51" s="88">
        <f t="shared" si="10"/>
        <v>30.498000000000001</v>
      </c>
      <c r="I51" s="88">
        <f t="shared" si="10"/>
        <v>83.649000000000001</v>
      </c>
      <c r="J51" s="88">
        <f t="shared" si="10"/>
        <v>65.728000000000009</v>
      </c>
      <c r="K51" s="88">
        <f t="shared" si="10"/>
        <v>82.195999999999998</v>
      </c>
      <c r="L51" s="88">
        <f t="shared" si="10"/>
        <v>71.721000000000004</v>
      </c>
      <c r="M51" s="88">
        <f t="shared" si="10"/>
        <v>121.461</v>
      </c>
      <c r="N51" s="88">
        <f t="shared" si="10"/>
        <v>74.978999999999999</v>
      </c>
      <c r="O51" s="88">
        <f t="shared" si="10"/>
        <v>46.888999999999996</v>
      </c>
      <c r="P51" s="88">
        <f t="shared" si="10"/>
        <v>89.091999999999999</v>
      </c>
      <c r="Q51" s="88">
        <f t="shared" si="10"/>
        <v>111.49299999999999</v>
      </c>
      <c r="R51" s="88">
        <f t="shared" si="10"/>
        <v>44.554000000000002</v>
      </c>
      <c r="S51" s="88">
        <f t="shared" si="10"/>
        <v>37.126999999999995</v>
      </c>
      <c r="T51" s="88">
        <f t="shared" si="10"/>
        <v>22.020000000000003</v>
      </c>
      <c r="U51" s="88">
        <f t="shared" si="10"/>
        <v>43.669000000000004</v>
      </c>
      <c r="V51" s="88">
        <f t="shared" si="10"/>
        <v>34.081000000000003</v>
      </c>
      <c r="W51" s="88">
        <f t="shared" si="10"/>
        <v>45.96</v>
      </c>
      <c r="X51" s="88">
        <f t="shared" si="10"/>
        <v>50.35</v>
      </c>
      <c r="Y51" s="88">
        <f t="shared" si="10"/>
        <v>25.535</v>
      </c>
      <c r="Z51" s="89">
        <f t="shared" si="10"/>
        <v>0</v>
      </c>
      <c r="AA51" s="104">
        <f>SUM(B51:Z51)</f>
        <v>1382.066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>
        <v>42.3</v>
      </c>
      <c r="G4" s="18"/>
      <c r="H4" s="18"/>
      <c r="I4" s="18">
        <v>51</v>
      </c>
      <c r="J4" s="18"/>
      <c r="K4" s="18"/>
      <c r="L4" s="18">
        <v>56.5</v>
      </c>
      <c r="M4" s="18">
        <v>15.4</v>
      </c>
      <c r="N4" s="18">
        <v>62.9</v>
      </c>
      <c r="O4" s="18">
        <v>34.799999999999997</v>
      </c>
      <c r="P4" s="18">
        <v>73</v>
      </c>
      <c r="Q4" s="18">
        <v>97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432.90000000000003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89.28</v>
      </c>
      <c r="C7" s="117">
        <v>88.07</v>
      </c>
      <c r="D7" s="117">
        <v>87.17</v>
      </c>
      <c r="E7" s="117">
        <v>84</v>
      </c>
      <c r="F7" s="117">
        <v>103</v>
      </c>
      <c r="G7" s="117">
        <v>102</v>
      </c>
      <c r="H7" s="117">
        <v>115.52</v>
      </c>
      <c r="I7" s="117">
        <v>150.58000000000001</v>
      </c>
      <c r="J7" s="117">
        <v>147.27000000000001</v>
      </c>
      <c r="K7" s="117">
        <v>134.94999999999999</v>
      </c>
      <c r="L7" s="117">
        <v>125.6</v>
      </c>
      <c r="M7" s="117">
        <v>120.5</v>
      </c>
      <c r="N7" s="117">
        <v>118.99</v>
      </c>
      <c r="O7" s="117">
        <v>120.07</v>
      </c>
      <c r="P7" s="117">
        <v>129</v>
      </c>
      <c r="Q7" s="117">
        <v>142</v>
      </c>
      <c r="R7" s="117">
        <v>134.26</v>
      </c>
      <c r="S7" s="117">
        <v>147.37</v>
      </c>
      <c r="T7" s="117">
        <v>84</v>
      </c>
      <c r="U7" s="117">
        <v>117</v>
      </c>
      <c r="V7" s="117">
        <v>115.12</v>
      </c>
      <c r="W7" s="117">
        <v>84</v>
      </c>
      <c r="X7" s="117">
        <v>83</v>
      </c>
      <c r="Y7" s="117">
        <v>82.5</v>
      </c>
      <c r="Z7" s="118"/>
      <c r="AA7" s="119">
        <f>IF(SUM(B7:Z7)&lt;&gt;0,AVERAGEIF(B7:Z7,"&lt;&gt;"""),"")</f>
        <v>112.71874999999999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>
        <v>42.3</v>
      </c>
      <c r="G23" s="133"/>
      <c r="H23" s="133"/>
      <c r="I23" s="133">
        <v>51</v>
      </c>
      <c r="J23" s="133"/>
      <c r="K23" s="133"/>
      <c r="L23" s="133">
        <v>56.5</v>
      </c>
      <c r="M23" s="133">
        <v>15.4</v>
      </c>
      <c r="N23" s="133">
        <v>62.9</v>
      </c>
      <c r="O23" s="133">
        <v>34.799999999999997</v>
      </c>
      <c r="P23" s="133">
        <v>73</v>
      </c>
      <c r="Q23" s="133">
        <v>97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432.90000000000003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42.3</v>
      </c>
      <c r="G24" s="135">
        <f t="shared" si="3"/>
        <v>0</v>
      </c>
      <c r="H24" s="135">
        <f t="shared" si="3"/>
        <v>0</v>
      </c>
      <c r="I24" s="135">
        <f t="shared" si="3"/>
        <v>51</v>
      </c>
      <c r="J24" s="135">
        <f t="shared" si="3"/>
        <v>0</v>
      </c>
      <c r="K24" s="135">
        <f t="shared" si="3"/>
        <v>0</v>
      </c>
      <c r="L24" s="135">
        <f t="shared" si="3"/>
        <v>56.5</v>
      </c>
      <c r="M24" s="135">
        <f t="shared" si="3"/>
        <v>15.4</v>
      </c>
      <c r="N24" s="135">
        <f t="shared" si="3"/>
        <v>62.9</v>
      </c>
      <c r="O24" s="135">
        <f t="shared" si="3"/>
        <v>34.799999999999997</v>
      </c>
      <c r="P24" s="135">
        <f t="shared" si="3"/>
        <v>73</v>
      </c>
      <c r="Q24" s="135">
        <f t="shared" si="3"/>
        <v>97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432.90000000000003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2023-12-06T21:19:35Z</dcterms:created>
  <dcterms:modified xsi:type="dcterms:W3CDTF">2023-12-06T21:19:36Z</dcterms:modified>
</cp:coreProperties>
</file>