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<sst xmlns="http://schemas.openxmlformats.org/spreadsheetml/2006/main" count="117" uniqueCount="53">
  <si>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05/12/2023 23:24:26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</si>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</sst>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FB-4FF0-9A91-889A512B4D3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9FB-4FF0-9A91-889A512B4D3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12.234</c:v>
                </c:pt>
                <c:pt idx="19">
                  <c:v>35.930999999999997</c:v>
                </c:pt>
                <c:pt idx="20">
                  <c:v>10.566000000000001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FB-4FF0-9A91-889A512B4D3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FB-4FF0-9A91-889A512B4D3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85.415999999999997</c:v>
                </c:pt>
                <c:pt idx="1">
                  <c:v>85.413000000000011</c:v>
                </c:pt>
                <c:pt idx="2">
                  <c:v>95.504999999999995</c:v>
                </c:pt>
                <c:pt idx="3">
                  <c:v>135.33599999999998</c:v>
                </c:pt>
                <c:pt idx="4">
                  <c:v>150.625</c:v>
                </c:pt>
                <c:pt idx="5">
                  <c:v>102.11</c:v>
                </c:pt>
                <c:pt idx="6">
                  <c:v>72.73</c:v>
                </c:pt>
                <c:pt idx="7">
                  <c:v>55.679000000000002</c:v>
                </c:pt>
                <c:pt idx="8">
                  <c:v>71.873999999999995</c:v>
                </c:pt>
                <c:pt idx="9">
                  <c:v>114.73099999999998</c:v>
                </c:pt>
                <c:pt idx="10">
                  <c:v>123.97</c:v>
                </c:pt>
                <c:pt idx="11">
                  <c:v>115.68699999999998</c:v>
                </c:pt>
                <c:pt idx="12">
                  <c:v>65.337000000000003</c:v>
                </c:pt>
                <c:pt idx="13">
                  <c:v>61.342000000000006</c:v>
                </c:pt>
                <c:pt idx="14">
                  <c:v>56.696999999999996</c:v>
                </c:pt>
                <c:pt idx="15">
                  <c:v>26.141999999999999</c:v>
                </c:pt>
                <c:pt idx="16">
                  <c:v>17.035999999999998</c:v>
                </c:pt>
                <c:pt idx="17">
                  <c:v>13.264999999999999</c:v>
                </c:pt>
                <c:pt idx="18">
                  <c:v>19.123999999999995</c:v>
                </c:pt>
                <c:pt idx="19">
                  <c:v>12.084000000000001</c:v>
                </c:pt>
                <c:pt idx="20">
                  <c:v>33.283000000000001</c:v>
                </c:pt>
                <c:pt idx="21">
                  <c:v>22.071999999999999</c:v>
                </c:pt>
                <c:pt idx="22">
                  <c:v>12.143000000000001</c:v>
                </c:pt>
                <c:pt idx="23">
                  <c:v>18.692999999999998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FB-4FF0-9A91-889A512B4D3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FB-4FF0-9A91-889A512B4D3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FB-4FF0-9A91-889A512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94.516999999999996</c:v>
                </c:pt>
                <c:pt idx="1">
                  <c:v>94.203999999999994</c:v>
                </c:pt>
                <c:pt idx="2">
                  <c:v>104.563</c:v>
                </c:pt>
                <c:pt idx="3">
                  <c:v>144.363</c:v>
                </c:pt>
                <c:pt idx="4">
                  <c:v>158.55200000000002</c:v>
                </c:pt>
                <c:pt idx="5">
                  <c:v>110.568</c:v>
                </c:pt>
                <c:pt idx="6">
                  <c:v>82.691000000000003</c:v>
                </c:pt>
                <c:pt idx="7">
                  <c:v>68.872</c:v>
                </c:pt>
                <c:pt idx="8">
                  <c:v>85.570000000000007</c:v>
                </c:pt>
                <c:pt idx="9">
                  <c:v>130.36099999999999</c:v>
                </c:pt>
                <c:pt idx="10">
                  <c:v>137.965</c:v>
                </c:pt>
                <c:pt idx="11">
                  <c:v>128.89800000000002</c:v>
                </c:pt>
                <c:pt idx="12">
                  <c:v>65.372</c:v>
                </c:pt>
                <c:pt idx="13">
                  <c:v>61.341999999999999</c:v>
                </c:pt>
                <c:pt idx="14">
                  <c:v>56.709000000000003</c:v>
                </c:pt>
                <c:pt idx="15">
                  <c:v>38.378999999999998</c:v>
                </c:pt>
                <c:pt idx="16">
                  <c:v>17.037000000000003</c:v>
                </c:pt>
                <c:pt idx="17">
                  <c:v>13.285000000000002</c:v>
                </c:pt>
                <c:pt idx="18">
                  <c:v>19.083000000000002</c:v>
                </c:pt>
                <c:pt idx="19">
                  <c:v>48.014999999999993</c:v>
                </c:pt>
                <c:pt idx="20">
                  <c:v>43.850999999999999</c:v>
                </c:pt>
                <c:pt idx="21">
                  <c:v>22.071999999999999</c:v>
                </c:pt>
                <c:pt idx="22">
                  <c:v>24.513999999999999</c:v>
                </c:pt>
                <c:pt idx="23">
                  <c:v>18.955000000000002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FB-4FF0-9A91-889A512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101.07</c:v>
                </c:pt>
                <c:pt idx="1">
                  <c:v>99.4</c:v>
                </c:pt>
                <c:pt idx="2">
                  <c:v>94.18</c:v>
                </c:pt>
                <c:pt idx="3">
                  <c:v>93.95</c:v>
                </c:pt>
                <c:pt idx="4">
                  <c:v>91.75</c:v>
                </c:pt>
                <c:pt idx="5">
                  <c:v>84</c:v>
                </c:pt>
                <c:pt idx="6">
                  <c:v>84</c:v>
                </c:pt>
                <c:pt idx="7">
                  <c:v>141</c:v>
                </c:pt>
                <c:pt idx="8">
                  <c:v>177</c:v>
                </c:pt>
                <c:pt idx="9">
                  <c:v>166.54</c:v>
                </c:pt>
                <c:pt idx="10">
                  <c:v>147</c:v>
                </c:pt>
                <c:pt idx="11">
                  <c:v>140</c:v>
                </c:pt>
                <c:pt idx="12">
                  <c:v>130.75</c:v>
                </c:pt>
                <c:pt idx="13">
                  <c:v>131.27000000000001</c:v>
                </c:pt>
                <c:pt idx="14">
                  <c:v>137.25</c:v>
                </c:pt>
                <c:pt idx="15">
                  <c:v>139.72999999999999</c:v>
                </c:pt>
                <c:pt idx="16">
                  <c:v>162</c:v>
                </c:pt>
                <c:pt idx="17">
                  <c:v>188.07</c:v>
                </c:pt>
                <c:pt idx="18">
                  <c:v>170.28</c:v>
                </c:pt>
                <c:pt idx="19">
                  <c:v>131.63999999999999</c:v>
                </c:pt>
                <c:pt idx="20">
                  <c:v>121</c:v>
                </c:pt>
                <c:pt idx="21">
                  <c:v>104.11</c:v>
                </c:pt>
                <c:pt idx="22">
                  <c:v>84</c:v>
                </c:pt>
                <c:pt idx="23">
                  <c:v>99.54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9FB-4FF0-9A91-889A512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94.523999999999987</v>
      </c>
      <c r="C4" s="18">
        <v>94.171999999999997</v>
      </c>
      <c r="D4" s="18">
        <v>104.56</v>
      </c>
      <c r="E4" s="18">
        <v>144.38799999999998</v>
      </c>
      <c r="F4" s="18">
        <v>158.51400000000001</v>
      </c>
      <c r="G4" s="18">
        <v>110.568</v>
      </c>
      <c r="H4" s="18">
        <v>82.691000000000003</v>
      </c>
      <c r="I4" s="18">
        <v>68.908000000000001</v>
      </c>
      <c r="J4" s="18">
        <v>85.558999999999997</v>
      </c>
      <c r="K4" s="18">
        <v>130.33699999999999</v>
      </c>
      <c r="L4" s="18">
        <v>137.928</v>
      </c>
      <c r="M4" s="18">
        <v>128.89499999999998</v>
      </c>
      <c r="N4" s="18">
        <v>65.338000000000008</v>
      </c>
      <c r="O4" s="18">
        <v>61.342000000000006</v>
      </c>
      <c r="P4" s="18">
        <v>56.696999999999996</v>
      </c>
      <c r="Q4" s="18">
        <v>38.378999999999998</v>
      </c>
      <c r="R4" s="18">
        <v>17.036999999999999</v>
      </c>
      <c r="S4" s="18">
        <v>13.265999999999998</v>
      </c>
      <c r="T4" s="18">
        <v>19.124999999999996</v>
      </c>
      <c r="U4" s="18">
        <v>48.014999999999993</v>
      </c>
      <c r="V4" s="18">
        <v>43.850999999999999</v>
      </c>
      <c r="W4" s="18">
        <v>22.071999999999999</v>
      </c>
      <c r="X4" s="18">
        <v>24.513999999999999</v>
      </c>
      <c r="Y4" s="18">
        <v>18.954999999999998</v>
      </c>
      <c r="Z4" s="19"/>
      <c r="AA4" s="20">
        <f>SUM(B4:Z4)</f>
        <v>1769.6349999999998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101.07</v>
      </c>
      <c r="C7" s="28">
        <v>99.4</v>
      </c>
      <c r="D7" s="28">
        <v>94.18</v>
      </c>
      <c r="E7" s="28">
        <v>93.95</v>
      </c>
      <c r="F7" s="28">
        <v>91.75</v>
      </c>
      <c r="G7" s="28">
        <v>84</v>
      </c>
      <c r="H7" s="28">
        <v>84</v>
      </c>
      <c r="I7" s="28">
        <v>141</v>
      </c>
      <c r="J7" s="28">
        <v>177</v>
      </c>
      <c r="K7" s="28">
        <v>166.54</v>
      </c>
      <c r="L7" s="28">
        <v>147</v>
      </c>
      <c r="M7" s="28">
        <v>140</v>
      </c>
      <c r="N7" s="28">
        <v>130.75</v>
      </c>
      <c r="O7" s="28">
        <v>131.27000000000001</v>
      </c>
      <c r="P7" s="28">
        <v>137.25</v>
      </c>
      <c r="Q7" s="28">
        <v>139.72999999999999</v>
      </c>
      <c r="R7" s="28">
        <v>162</v>
      </c>
      <c r="S7" s="28">
        <v>188.07</v>
      </c>
      <c r="T7" s="28">
        <v>170.28</v>
      </c>
      <c r="U7" s="28">
        <v>131.63999999999999</v>
      </c>
      <c r="V7" s="28">
        <v>121</v>
      </c>
      <c r="W7" s="28">
        <v>104.11</v>
      </c>
      <c r="X7" s="28">
        <v>84</v>
      </c>
      <c r="Y7" s="28">
        <v>99.54</v>
      </c>
      <c r="Z7" s="29"/>
      <c r="AA7" s="30">
        <f>IF(SUM(B7:Z7)&lt;&gt;0,AVERAGEIF(B7:Z7,"&lt;&gt;"""),"")</f>
        <v>125.81375000000001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12.234</v>
      </c>
      <c r="R12" s="52"/>
      <c r="S12" s="52"/>
      <c r="T12" s="52"/>
      <c r="U12" s="52">
        <v>35.930999999999997</v>
      </c>
      <c r="V12" s="52">
        <v>10.566000000000001</v>
      </c>
      <c r="W12" s="52"/>
      <c r="X12" s="52"/>
      <c r="Y12" s="52"/>
      <c r="Z12" s="53"/>
      <c r="AA12" s="54">
        <f t="shared" si="0"/>
        <v>58.731000000000002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85.415999999999997</v>
      </c>
      <c r="C14" s="57">
        <v>85.413000000000011</v>
      </c>
      <c r="D14" s="57">
        <v>95.504999999999995</v>
      </c>
      <c r="E14" s="57">
        <v>135.33599999999998</v>
      </c>
      <c r="F14" s="57">
        <v>150.625</v>
      </c>
      <c r="G14" s="57">
        <v>102.11</v>
      </c>
      <c r="H14" s="57">
        <v>72.73</v>
      </c>
      <c r="I14" s="57">
        <v>55.679000000000002</v>
      </c>
      <c r="J14" s="57">
        <v>71.873999999999995</v>
      </c>
      <c r="K14" s="57">
        <v>114.73099999999998</v>
      </c>
      <c r="L14" s="57">
        <v>123.97</v>
      </c>
      <c r="M14" s="57">
        <v>115.68699999999998</v>
      </c>
      <c r="N14" s="57">
        <v>65.337000000000003</v>
      </c>
      <c r="O14" s="57">
        <v>61.342000000000006</v>
      </c>
      <c r="P14" s="57">
        <v>56.696999999999996</v>
      </c>
      <c r="Q14" s="57">
        <v>26.141999999999999</v>
      </c>
      <c r="R14" s="57">
        <v>17.035999999999998</v>
      </c>
      <c r="S14" s="57">
        <v>13.264999999999999</v>
      </c>
      <c r="T14" s="57">
        <v>19.123999999999995</v>
      </c>
      <c r="U14" s="57">
        <v>12.084000000000001</v>
      </c>
      <c r="V14" s="57">
        <v>33.283000000000001</v>
      </c>
      <c r="W14" s="57">
        <v>22.071999999999999</v>
      </c>
      <c r="X14" s="57">
        <v>12.143000000000001</v>
      </c>
      <c r="Y14" s="57">
        <v>18.692999999999998</v>
      </c>
      <c r="Z14" s="58"/>
      <c r="AA14" s="59">
        <f t="shared" si="0"/>
        <v>1566.2939999999999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85.415999999999997</v>
      </c>
      <c r="C16" s="62">
        <f t="shared" ref="C16:Z16" si="1">IF(LEN(C$2)&gt;0,SUM(C10:C15),"")</f>
        <v>85.413000000000011</v>
      </c>
      <c r="D16" s="62">
        <f t="shared" si="1"/>
        <v>95.504999999999995</v>
      </c>
      <c r="E16" s="62">
        <f t="shared" si="1"/>
        <v>135.33599999999998</v>
      </c>
      <c r="F16" s="62">
        <f t="shared" si="1"/>
        <v>150.625</v>
      </c>
      <c r="G16" s="62">
        <f t="shared" si="1"/>
        <v>102.11</v>
      </c>
      <c r="H16" s="62">
        <f t="shared" si="1"/>
        <v>72.73</v>
      </c>
      <c r="I16" s="62">
        <f t="shared" si="1"/>
        <v>55.679000000000002</v>
      </c>
      <c r="J16" s="62">
        <f t="shared" si="1"/>
        <v>71.873999999999995</v>
      </c>
      <c r="K16" s="62">
        <f t="shared" si="1"/>
        <v>114.73099999999998</v>
      </c>
      <c r="L16" s="62">
        <f t="shared" si="1"/>
        <v>123.97</v>
      </c>
      <c r="M16" s="62">
        <f t="shared" si="1"/>
        <v>115.68699999999998</v>
      </c>
      <c r="N16" s="62">
        <f t="shared" si="1"/>
        <v>65.337000000000003</v>
      </c>
      <c r="O16" s="62">
        <f t="shared" si="1"/>
        <v>61.342000000000006</v>
      </c>
      <c r="P16" s="62">
        <f t="shared" si="1"/>
        <v>56.696999999999996</v>
      </c>
      <c r="Q16" s="62">
        <f t="shared" si="1"/>
        <v>38.375999999999998</v>
      </c>
      <c r="R16" s="62">
        <f t="shared" si="1"/>
        <v>17.035999999999998</v>
      </c>
      <c r="S16" s="62">
        <f t="shared" si="1"/>
        <v>13.264999999999999</v>
      </c>
      <c r="T16" s="62">
        <f t="shared" si="1"/>
        <v>19.123999999999995</v>
      </c>
      <c r="U16" s="62">
        <f t="shared" si="1"/>
        <v>48.015000000000001</v>
      </c>
      <c r="V16" s="62">
        <f t="shared" si="1"/>
        <v>43.849000000000004</v>
      </c>
      <c r="W16" s="62">
        <f t="shared" si="1"/>
        <v>22.071999999999999</v>
      </c>
      <c r="X16" s="62">
        <f t="shared" si="1"/>
        <v>12.143000000000001</v>
      </c>
      <c r="Y16" s="62">
        <f t="shared" si="1"/>
        <v>18.692999999999998</v>
      </c>
      <c r="Z16" s="63" t="str">
        <f t="shared" si="1"/>
        <v/>
      </c>
      <c r="AA16" s="64">
        <f>SUM(AA10:AA15)</f>
        <v>1625.0249999999999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12.371</v>
      </c>
      <c r="Y19" s="72"/>
      <c r="Z19" s="73"/>
      <c r="AA19" s="74">
        <f t="shared" ref="AA19:AA24" si="2">SUM(B19:Z19)</f>
        <v>12.371</v>
      </c>
    </row>
    <row r="20" spans="1:27" ht="25.15" customHeight="1" x14ac:dyDescent="0.2">
      <c r="A20" s="75" t="s">
        <v>15</v>
      </c>
      <c r="B20" s="76">
        <v>4.8760000000000003</v>
      </c>
      <c r="C20" s="77">
        <v>4.72</v>
      </c>
      <c r="D20" s="77">
        <v>5.7050000000000001</v>
      </c>
      <c r="E20" s="77">
        <v>5.7530000000000001</v>
      </c>
      <c r="F20" s="77">
        <v>5.0730000000000004</v>
      </c>
      <c r="G20" s="77">
        <v>5.7210000000000001</v>
      </c>
      <c r="H20" s="77">
        <v>6.7750000000000004</v>
      </c>
      <c r="I20" s="77">
        <v>7.6689999999999996</v>
      </c>
      <c r="J20" s="77">
        <v>7.8730000000000002</v>
      </c>
      <c r="K20" s="77">
        <v>7.62</v>
      </c>
      <c r="L20" s="77">
        <v>7.5039999999999996</v>
      </c>
      <c r="M20" s="77">
        <v>7.5090000000000003</v>
      </c>
      <c r="N20" s="77"/>
      <c r="O20" s="77"/>
      <c r="P20" s="77"/>
      <c r="Q20" s="77">
        <v>2E-3</v>
      </c>
      <c r="R20" s="77"/>
      <c r="S20" s="77"/>
      <c r="T20" s="77"/>
      <c r="U20" s="77"/>
      <c r="V20" s="77">
        <v>2E-3</v>
      </c>
      <c r="W20" s="77"/>
      <c r="X20" s="77"/>
      <c r="Y20" s="77">
        <v>0.26100000000000001</v>
      </c>
      <c r="Z20" s="78"/>
      <c r="AA20" s="79">
        <f t="shared" si="2"/>
        <v>77.062999999999988</v>
      </c>
    </row>
    <row r="21" spans="1:27" ht="25.15" customHeight="1" x14ac:dyDescent="0.2">
      <c r="A21" s="75" t="s">
        <v>16</v>
      </c>
      <c r="B21" s="80">
        <v>4.2320000000000002</v>
      </c>
      <c r="C21" s="81">
        <v>4.0390000000000006</v>
      </c>
      <c r="D21" s="81">
        <v>3.35</v>
      </c>
      <c r="E21" s="81">
        <v>3.2989999999999999</v>
      </c>
      <c r="F21" s="81">
        <v>2.8159999999999998</v>
      </c>
      <c r="G21" s="81">
        <v>2.7370000000000001</v>
      </c>
      <c r="H21" s="81">
        <v>3.1859999999999999</v>
      </c>
      <c r="I21" s="81">
        <v>5.5600000000000005</v>
      </c>
      <c r="J21" s="81">
        <v>5.8120000000000003</v>
      </c>
      <c r="K21" s="81">
        <v>7.9859999999999998</v>
      </c>
      <c r="L21" s="81">
        <v>6.4540000000000006</v>
      </c>
      <c r="M21" s="81">
        <v>5.6990000000000007</v>
      </c>
      <c r="N21" s="81">
        <v>1E-3</v>
      </c>
      <c r="O21" s="81"/>
      <c r="P21" s="81"/>
      <c r="Q21" s="81">
        <v>1E-3</v>
      </c>
      <c r="R21" s="81">
        <v>1E-3</v>
      </c>
      <c r="S21" s="81">
        <v>1E-3</v>
      </c>
      <c r="T21" s="81">
        <v>1E-3</v>
      </c>
      <c r="U21" s="81"/>
      <c r="V21" s="81"/>
      <c r="W21" s="81"/>
      <c r="X21" s="81"/>
      <c r="Y21" s="81">
        <v>1E-3</v>
      </c>
      <c r="Z21" s="78"/>
      <c r="AA21" s="79">
        <f t="shared" si="2"/>
        <v>55.175999999999981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9.1080000000000005</v>
      </c>
      <c r="C25" s="88">
        <f t="shared" ref="C25:Z25" si="3">IF(LEN(C$2)&gt;0,SUM(C19:C24),"")</f>
        <v>8.7590000000000003</v>
      </c>
      <c r="D25" s="88">
        <f t="shared" si="3"/>
        <v>9.0549999999999997</v>
      </c>
      <c r="E25" s="88">
        <f t="shared" si="3"/>
        <v>9.0519999999999996</v>
      </c>
      <c r="F25" s="88">
        <f t="shared" si="3"/>
        <v>7.8890000000000002</v>
      </c>
      <c r="G25" s="88">
        <f t="shared" si="3"/>
        <v>8.4580000000000002</v>
      </c>
      <c r="H25" s="88">
        <f t="shared" si="3"/>
        <v>9.9610000000000003</v>
      </c>
      <c r="I25" s="88">
        <f t="shared" si="3"/>
        <v>13.228999999999999</v>
      </c>
      <c r="J25" s="88">
        <f t="shared" si="3"/>
        <v>13.685</v>
      </c>
      <c r="K25" s="88">
        <f t="shared" si="3"/>
        <v>15.606</v>
      </c>
      <c r="L25" s="88">
        <f t="shared" si="3"/>
        <v>13.958</v>
      </c>
      <c r="M25" s="88">
        <f t="shared" si="3"/>
        <v>13.208000000000002</v>
      </c>
      <c r="N25" s="88">
        <f t="shared" si="3"/>
        <v>1E-3</v>
      </c>
      <c r="O25" s="88">
        <f t="shared" si="3"/>
        <v>0</v>
      </c>
      <c r="P25" s="88">
        <f t="shared" si="3"/>
        <v>0</v>
      </c>
      <c r="Q25" s="88">
        <f t="shared" si="3"/>
        <v>3.0000000000000001E-3</v>
      </c>
      <c r="R25" s="88">
        <f t="shared" si="3"/>
        <v>1E-3</v>
      </c>
      <c r="S25" s="88">
        <f t="shared" si="3"/>
        <v>1E-3</v>
      </c>
      <c r="T25" s="88">
        <f t="shared" si="3"/>
        <v>1E-3</v>
      </c>
      <c r="U25" s="88">
        <f t="shared" si="3"/>
        <v>0</v>
      </c>
      <c r="V25" s="88">
        <f t="shared" si="3"/>
        <v>2E-3</v>
      </c>
      <c r="W25" s="88">
        <f t="shared" si="3"/>
        <v>0</v>
      </c>
      <c r="X25" s="88">
        <f t="shared" si="3"/>
        <v>12.371</v>
      </c>
      <c r="Y25" s="88">
        <f t="shared" si="3"/>
        <v>0.26200000000000001</v>
      </c>
      <c r="Z25" s="89" t="str">
        <f t="shared" si="3"/>
        <v/>
      </c>
      <c r="AA25" s="90">
        <f>SUM(AA19:AA24)</f>
        <v>144.60999999999996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94.524000000000001</v>
      </c>
      <c r="C29" s="77">
        <v>94.171999999999997</v>
      </c>
      <c r="D29" s="77">
        <v>104.56</v>
      </c>
      <c r="E29" s="77">
        <v>144.38800000000001</v>
      </c>
      <c r="F29" s="77">
        <v>158.51400000000001</v>
      </c>
      <c r="G29" s="77">
        <v>110.568</v>
      </c>
      <c r="H29" s="77">
        <v>82.691000000000003</v>
      </c>
      <c r="I29" s="77">
        <v>68.908000000000001</v>
      </c>
      <c r="J29" s="77">
        <v>85.558999999999997</v>
      </c>
      <c r="K29" s="77">
        <v>130.33699999999999</v>
      </c>
      <c r="L29" s="77">
        <v>137.928</v>
      </c>
      <c r="M29" s="77">
        <v>128.89500000000001</v>
      </c>
      <c r="N29" s="77">
        <v>65.337999999999994</v>
      </c>
      <c r="O29" s="77">
        <v>61.341999999999999</v>
      </c>
      <c r="P29" s="77">
        <v>56.697000000000003</v>
      </c>
      <c r="Q29" s="77">
        <v>38.378999999999998</v>
      </c>
      <c r="R29" s="77">
        <v>17.036999999999999</v>
      </c>
      <c r="S29" s="77">
        <v>13.266</v>
      </c>
      <c r="T29" s="77">
        <v>19.125</v>
      </c>
      <c r="U29" s="77">
        <v>48.015000000000001</v>
      </c>
      <c r="V29" s="77">
        <v>43.850999999999999</v>
      </c>
      <c r="W29" s="77">
        <v>22.071999999999999</v>
      </c>
      <c r="X29" s="77">
        <v>24.513999999999999</v>
      </c>
      <c r="Y29" s="77">
        <v>18.954999999999998</v>
      </c>
      <c r="Z29" s="78"/>
      <c r="AA29" s="79">
        <f>SUM(B29:Z29)</f>
        <v>1769.6349999999998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94.524000000000001</v>
      </c>
      <c r="C31" s="62">
        <f t="shared" ref="C31:Z31" si="4">IF(LEN(C$2)&gt;0,SUM(C28:C30),"")</f>
        <v>94.171999999999997</v>
      </c>
      <c r="D31" s="62">
        <f t="shared" si="4"/>
        <v>104.56</v>
      </c>
      <c r="E31" s="62">
        <f t="shared" si="4"/>
        <v>144.38800000000001</v>
      </c>
      <c r="F31" s="62">
        <f t="shared" si="4"/>
        <v>158.51400000000001</v>
      </c>
      <c r="G31" s="62">
        <f t="shared" si="4"/>
        <v>110.568</v>
      </c>
      <c r="H31" s="62">
        <f t="shared" si="4"/>
        <v>82.691000000000003</v>
      </c>
      <c r="I31" s="62">
        <f t="shared" si="4"/>
        <v>68.908000000000001</v>
      </c>
      <c r="J31" s="62">
        <f t="shared" si="4"/>
        <v>85.558999999999997</v>
      </c>
      <c r="K31" s="62">
        <f t="shared" si="4"/>
        <v>130.33699999999999</v>
      </c>
      <c r="L31" s="62">
        <f t="shared" si="4"/>
        <v>137.928</v>
      </c>
      <c r="M31" s="62">
        <f t="shared" si="4"/>
        <v>128.89500000000001</v>
      </c>
      <c r="N31" s="62">
        <f t="shared" si="4"/>
        <v>65.337999999999994</v>
      </c>
      <c r="O31" s="62">
        <f t="shared" si="4"/>
        <v>61.341999999999999</v>
      </c>
      <c r="P31" s="62">
        <f t="shared" si="4"/>
        <v>56.697000000000003</v>
      </c>
      <c r="Q31" s="62">
        <f t="shared" si="4"/>
        <v>38.378999999999998</v>
      </c>
      <c r="R31" s="62">
        <f t="shared" si="4"/>
        <v>17.036999999999999</v>
      </c>
      <c r="S31" s="62">
        <f t="shared" si="4"/>
        <v>13.266</v>
      </c>
      <c r="T31" s="62">
        <f t="shared" si="4"/>
        <v>19.125</v>
      </c>
      <c r="U31" s="62">
        <f t="shared" si="4"/>
        <v>48.015000000000001</v>
      </c>
      <c r="V31" s="62">
        <f t="shared" si="4"/>
        <v>43.850999999999999</v>
      </c>
      <c r="W31" s="62">
        <f t="shared" si="4"/>
        <v>22.071999999999999</v>
      </c>
      <c r="X31" s="62">
        <f t="shared" si="4"/>
        <v>24.513999999999999</v>
      </c>
      <c r="Y31" s="62">
        <f t="shared" si="4"/>
        <v>18.954999999999998</v>
      </c>
      <c r="Z31" s="63" t="str">
        <f t="shared" si="4"/>
        <v/>
      </c>
      <c r="AA31" s="64">
        <f>SUM(AA28:AA30)</f>
        <v>1769.6349999999998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94.524000000000001</v>
      </c>
      <c r="C51" s="88">
        <f t="shared" si="10"/>
        <v>94.172000000000011</v>
      </c>
      <c r="D51" s="88">
        <f t="shared" si="10"/>
        <v>104.56</v>
      </c>
      <c r="E51" s="88">
        <f t="shared" si="10"/>
        <v>144.38799999999998</v>
      </c>
      <c r="F51" s="88">
        <f t="shared" si="10"/>
        <v>158.51400000000001</v>
      </c>
      <c r="G51" s="88">
        <f t="shared" si="10"/>
        <v>110.568</v>
      </c>
      <c r="H51" s="88">
        <f t="shared" si="10"/>
        <v>82.691000000000003</v>
      </c>
      <c r="I51" s="88">
        <f t="shared" si="10"/>
        <v>68.908000000000001</v>
      </c>
      <c r="J51" s="88">
        <f t="shared" si="10"/>
        <v>85.558999999999997</v>
      </c>
      <c r="K51" s="88">
        <f t="shared" si="10"/>
        <v>130.33699999999999</v>
      </c>
      <c r="L51" s="88">
        <f t="shared" si="10"/>
        <v>137.928</v>
      </c>
      <c r="M51" s="88">
        <f t="shared" si="10"/>
        <v>128.89499999999998</v>
      </c>
      <c r="N51" s="88">
        <f t="shared" si="10"/>
        <v>65.338000000000008</v>
      </c>
      <c r="O51" s="88">
        <f t="shared" si="10"/>
        <v>61.342000000000006</v>
      </c>
      <c r="P51" s="88">
        <f t="shared" si="10"/>
        <v>56.696999999999996</v>
      </c>
      <c r="Q51" s="88">
        <f t="shared" si="10"/>
        <v>38.378999999999998</v>
      </c>
      <c r="R51" s="88">
        <f t="shared" si="10"/>
        <v>17.036999999999999</v>
      </c>
      <c r="S51" s="88">
        <f t="shared" si="10"/>
        <v>13.265999999999998</v>
      </c>
      <c r="T51" s="88">
        <f t="shared" si="10"/>
        <v>19.124999999999996</v>
      </c>
      <c r="U51" s="88">
        <f t="shared" si="10"/>
        <v>48.015000000000001</v>
      </c>
      <c r="V51" s="88">
        <f t="shared" si="10"/>
        <v>43.851000000000006</v>
      </c>
      <c r="W51" s="88">
        <f t="shared" si="10"/>
        <v>22.071999999999999</v>
      </c>
      <c r="X51" s="88">
        <f t="shared" si="10"/>
        <v>24.514000000000003</v>
      </c>
      <c r="Y51" s="88">
        <f t="shared" si="10"/>
        <v>18.954999999999998</v>
      </c>
      <c r="Z51" s="89" t="str">
        <f t="shared" si="10"/>
        <v/>
      </c>
      <c r="AA51" s="104">
        <f>SUM(B51:Z51)</f>
        <v>1769.6349999999998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94.516999999999996</v>
      </c>
      <c r="C4" s="18">
        <v>94.203999999999994</v>
      </c>
      <c r="D4" s="18">
        <v>104.563</v>
      </c>
      <c r="E4" s="18">
        <v>144.363</v>
      </c>
      <c r="F4" s="18">
        <v>158.55200000000002</v>
      </c>
      <c r="G4" s="18">
        <v>110.568</v>
      </c>
      <c r="H4" s="18">
        <v>82.691000000000003</v>
      </c>
      <c r="I4" s="18">
        <v>68.872</v>
      </c>
      <c r="J4" s="18">
        <v>85.570000000000007</v>
      </c>
      <c r="K4" s="18">
        <v>130.36099999999999</v>
      </c>
      <c r="L4" s="18">
        <v>137.965</v>
      </c>
      <c r="M4" s="18">
        <v>128.89800000000002</v>
      </c>
      <c r="N4" s="18">
        <v>65.372</v>
      </c>
      <c r="O4" s="18">
        <v>61.341999999999999</v>
      </c>
      <c r="P4" s="18">
        <v>56.709000000000003</v>
      </c>
      <c r="Q4" s="18">
        <v>38.378999999999998</v>
      </c>
      <c r="R4" s="18">
        <v>17.037000000000003</v>
      </c>
      <c r="S4" s="18">
        <v>13.285000000000002</v>
      </c>
      <c r="T4" s="18">
        <v>19.083000000000002</v>
      </c>
      <c r="U4" s="18">
        <v>48.014999999999993</v>
      </c>
      <c r="V4" s="18">
        <v>43.850999999999999</v>
      </c>
      <c r="W4" s="18">
        <v>22.071999999999999</v>
      </c>
      <c r="X4" s="18">
        <v>24.513999999999999</v>
      </c>
      <c r="Y4" s="18">
        <v>18.955000000000002</v>
      </c>
      <c r="Z4" s="19"/>
      <c r="AA4" s="20">
        <f>SUM(B4:Z4)</f>
        <v>1769.7379999999998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101.07</v>
      </c>
      <c r="C7" s="28">
        <v>99.4</v>
      </c>
      <c r="D7" s="28">
        <v>94.18</v>
      </c>
      <c r="E7" s="28">
        <v>93.95</v>
      </c>
      <c r="F7" s="28">
        <v>91.75</v>
      </c>
      <c r="G7" s="28">
        <v>84</v>
      </c>
      <c r="H7" s="28">
        <v>84</v>
      </c>
      <c r="I7" s="28">
        <v>141</v>
      </c>
      <c r="J7" s="28">
        <v>177</v>
      </c>
      <c r="K7" s="28">
        <v>166.54</v>
      </c>
      <c r="L7" s="28">
        <v>147</v>
      </c>
      <c r="M7" s="28">
        <v>140</v>
      </c>
      <c r="N7" s="28">
        <v>130.75</v>
      </c>
      <c r="O7" s="28">
        <v>131.27000000000001</v>
      </c>
      <c r="P7" s="28">
        <v>137.25</v>
      </c>
      <c r="Q7" s="28">
        <v>139.72999999999999</v>
      </c>
      <c r="R7" s="28">
        <v>162</v>
      </c>
      <c r="S7" s="28">
        <v>188.07</v>
      </c>
      <c r="T7" s="28">
        <v>170.28</v>
      </c>
      <c r="U7" s="28">
        <v>131.63999999999999</v>
      </c>
      <c r="V7" s="28">
        <v>121</v>
      </c>
      <c r="W7" s="28">
        <v>104.11</v>
      </c>
      <c r="X7" s="28">
        <v>84</v>
      </c>
      <c r="Y7" s="28">
        <v>99.54</v>
      </c>
      <c r="Z7" s="29"/>
      <c r="AA7" s="30">
        <f>IF(SUM(B7:Z7)&lt;&gt;0,AVERAGEIF(B7:Z7,"&lt;&gt;"""),"")</f>
        <v>125.81375000000001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>
        <v>78.923000000000002</v>
      </c>
      <c r="H14" s="57">
        <v>25.881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5.8950000000000005</v>
      </c>
      <c r="Y14" s="57"/>
      <c r="Z14" s="58"/>
      <c r="AA14" s="59">
        <f t="shared" si="0"/>
        <v>110.699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78.923000000000002</v>
      </c>
      <c r="H16" s="62">
        <f t="shared" si="1"/>
        <v>25.881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5.8950000000000005</v>
      </c>
      <c r="Y16" s="62">
        <f t="shared" si="1"/>
        <v>0</v>
      </c>
      <c r="Z16" s="63" t="str">
        <f t="shared" si="1"/>
        <v/>
      </c>
      <c r="AA16" s="64">
        <f>SUM(AA10:AA15)</f>
        <v>110.699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7.4999999999999997E-2</v>
      </c>
      <c r="C20" s="77">
        <v>7.3999999999999996E-2</v>
      </c>
      <c r="D20" s="77">
        <v>7.1999999999999995E-2</v>
      </c>
      <c r="E20" s="77">
        <v>7.1999999999999995E-2</v>
      </c>
      <c r="F20" s="77">
        <v>7.5999999999999998E-2</v>
      </c>
      <c r="G20" s="77">
        <v>5.4060000000000006</v>
      </c>
      <c r="H20" s="77">
        <v>9.2940000000000005</v>
      </c>
      <c r="I20" s="77">
        <v>5.16</v>
      </c>
      <c r="J20" s="77">
        <v>5.1859999999999999</v>
      </c>
      <c r="K20" s="77">
        <v>5.18</v>
      </c>
      <c r="L20" s="77">
        <v>2.8689999999999998</v>
      </c>
      <c r="M20" s="77">
        <v>5.1689999999999996</v>
      </c>
      <c r="N20" s="77">
        <v>0.16500000000000001</v>
      </c>
      <c r="O20" s="77">
        <v>0.76500000000000001</v>
      </c>
      <c r="P20" s="77">
        <v>0.14000000000000001</v>
      </c>
      <c r="Q20" s="77">
        <v>5.8610000000000007</v>
      </c>
      <c r="R20" s="77">
        <v>0.89700000000000002</v>
      </c>
      <c r="S20" s="77">
        <v>0.10299999999999999</v>
      </c>
      <c r="T20" s="77">
        <v>0.10100000000000001</v>
      </c>
      <c r="U20" s="77">
        <v>7.1840000000000002</v>
      </c>
      <c r="V20" s="77">
        <v>4.0999999999999996</v>
      </c>
      <c r="W20" s="77">
        <v>0.877</v>
      </c>
      <c r="X20" s="77">
        <v>0.08</v>
      </c>
      <c r="Y20" s="77">
        <v>2.9929999999999999</v>
      </c>
      <c r="Z20" s="78"/>
      <c r="AA20" s="79">
        <f t="shared" si="2"/>
        <v>61.898999999999994</v>
      </c>
    </row>
    <row r="21" spans="1:27" ht="25.15" customHeight="1" x14ac:dyDescent="0.2">
      <c r="A21" s="75" t="s">
        <v>16</v>
      </c>
      <c r="B21" s="80">
        <v>2.1419999999999999</v>
      </c>
      <c r="C21" s="81">
        <v>2.13</v>
      </c>
      <c r="D21" s="81">
        <v>2.2909999999999999</v>
      </c>
      <c r="E21" s="81">
        <v>2.2910000000000004</v>
      </c>
      <c r="F21" s="81">
        <v>2.6760000000000002</v>
      </c>
      <c r="G21" s="81">
        <v>18.138999999999999</v>
      </c>
      <c r="H21" s="81">
        <v>23.515999999999998</v>
      </c>
      <c r="I21" s="81">
        <v>35.112000000000002</v>
      </c>
      <c r="J21" s="81">
        <v>35.384</v>
      </c>
      <c r="K21" s="81">
        <v>34.981000000000002</v>
      </c>
      <c r="L21" s="81">
        <v>19.396000000000001</v>
      </c>
      <c r="M21" s="81">
        <v>35.829000000000001</v>
      </c>
      <c r="N21" s="81">
        <v>8.1069999999999993</v>
      </c>
      <c r="O21" s="81">
        <v>15.677</v>
      </c>
      <c r="P21" s="81">
        <v>10.169</v>
      </c>
      <c r="Q21" s="81">
        <v>32.518000000000001</v>
      </c>
      <c r="R21" s="81">
        <v>12.44</v>
      </c>
      <c r="S21" s="81">
        <v>6.1819999999999995</v>
      </c>
      <c r="T21" s="81">
        <v>5.5819999999999999</v>
      </c>
      <c r="U21" s="81">
        <v>40.830999999999996</v>
      </c>
      <c r="V21" s="81">
        <v>39.750999999999998</v>
      </c>
      <c r="W21" s="81">
        <v>21.195</v>
      </c>
      <c r="X21" s="81">
        <v>18.538999999999998</v>
      </c>
      <c r="Y21" s="81">
        <v>15.962</v>
      </c>
      <c r="Z21" s="78"/>
      <c r="AA21" s="79">
        <f t="shared" si="2"/>
        <v>440.84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2.2170000000000001</v>
      </c>
      <c r="C25" s="88">
        <f t="shared" si="3"/>
        <v>2.2039999999999997</v>
      </c>
      <c r="D25" s="88">
        <f t="shared" si="3"/>
        <v>2.363</v>
      </c>
      <c r="E25" s="88">
        <f t="shared" si="3"/>
        <v>2.3630000000000004</v>
      </c>
      <c r="F25" s="88">
        <f t="shared" si="3"/>
        <v>2.7520000000000002</v>
      </c>
      <c r="G25" s="88">
        <f t="shared" si="3"/>
        <v>23.545000000000002</v>
      </c>
      <c r="H25" s="88">
        <f t="shared" si="3"/>
        <v>32.81</v>
      </c>
      <c r="I25" s="88">
        <f t="shared" si="3"/>
        <v>40.272000000000006</v>
      </c>
      <c r="J25" s="88">
        <f t="shared" si="3"/>
        <v>40.57</v>
      </c>
      <c r="K25" s="88">
        <f t="shared" si="3"/>
        <v>40.161000000000001</v>
      </c>
      <c r="L25" s="88">
        <f t="shared" si="3"/>
        <v>22.265000000000001</v>
      </c>
      <c r="M25" s="88">
        <f t="shared" si="3"/>
        <v>40.997999999999998</v>
      </c>
      <c r="N25" s="88">
        <f t="shared" si="3"/>
        <v>8.2719999999999985</v>
      </c>
      <c r="O25" s="88">
        <f t="shared" si="3"/>
        <v>16.442</v>
      </c>
      <c r="P25" s="88">
        <f t="shared" si="3"/>
        <v>10.309000000000001</v>
      </c>
      <c r="Q25" s="88">
        <f t="shared" si="3"/>
        <v>38.379000000000005</v>
      </c>
      <c r="R25" s="88">
        <f t="shared" si="3"/>
        <v>13.337</v>
      </c>
      <c r="S25" s="88">
        <f t="shared" si="3"/>
        <v>6.2849999999999993</v>
      </c>
      <c r="T25" s="88">
        <f t="shared" si="3"/>
        <v>5.6829999999999998</v>
      </c>
      <c r="U25" s="88">
        <f t="shared" si="3"/>
        <v>48.014999999999993</v>
      </c>
      <c r="V25" s="88">
        <f t="shared" si="3"/>
        <v>43.850999999999999</v>
      </c>
      <c r="W25" s="88">
        <f t="shared" si="3"/>
        <v>22.071999999999999</v>
      </c>
      <c r="X25" s="88">
        <f t="shared" si="3"/>
        <v>18.618999999999996</v>
      </c>
      <c r="Y25" s="88">
        <f t="shared" si="3"/>
        <v>18.954999999999998</v>
      </c>
      <c r="Z25" s="89">
        <f t="shared" si="3"/>
        <v>0</v>
      </c>
      <c r="AA25" s="90">
        <f t="shared" si="3"/>
        <v>502.73899999999998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2.2170000000000001</v>
      </c>
      <c r="C29" s="77">
        <v>2.2040000000000002</v>
      </c>
      <c r="D29" s="77">
        <v>2.363</v>
      </c>
      <c r="E29" s="77">
        <v>2.363</v>
      </c>
      <c r="F29" s="77">
        <v>2.7519999999999998</v>
      </c>
      <c r="G29" s="77">
        <v>102.468</v>
      </c>
      <c r="H29" s="77">
        <v>58.691000000000003</v>
      </c>
      <c r="I29" s="77">
        <v>40.271999999999998</v>
      </c>
      <c r="J29" s="77">
        <v>40.57</v>
      </c>
      <c r="K29" s="77">
        <v>40.161000000000001</v>
      </c>
      <c r="L29" s="77">
        <v>22.265000000000001</v>
      </c>
      <c r="M29" s="77">
        <v>40.997999999999998</v>
      </c>
      <c r="N29" s="77">
        <v>8.2720000000000002</v>
      </c>
      <c r="O29" s="77">
        <v>16.442</v>
      </c>
      <c r="P29" s="77">
        <v>10.308999999999999</v>
      </c>
      <c r="Q29" s="77">
        <v>38.378999999999998</v>
      </c>
      <c r="R29" s="77">
        <v>13.337</v>
      </c>
      <c r="S29" s="77">
        <v>6.2850000000000001</v>
      </c>
      <c r="T29" s="77">
        <v>5.6829999999999998</v>
      </c>
      <c r="U29" s="77">
        <v>48.015000000000001</v>
      </c>
      <c r="V29" s="77">
        <v>43.850999999999999</v>
      </c>
      <c r="W29" s="77">
        <v>22.071999999999999</v>
      </c>
      <c r="X29" s="77">
        <v>24.513999999999999</v>
      </c>
      <c r="Y29" s="77">
        <v>18.954999999999998</v>
      </c>
      <c r="Z29" s="78"/>
      <c r="AA29" s="79">
        <f>SUM(B29:Z29)</f>
        <v>613.43799999999999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2.2170000000000001</v>
      </c>
      <c r="C31" s="62">
        <f t="shared" si="4"/>
        <v>2.2040000000000002</v>
      </c>
      <c r="D31" s="62">
        <f t="shared" si="4"/>
        <v>2.363</v>
      </c>
      <c r="E31" s="62">
        <f t="shared" si="4"/>
        <v>2.363</v>
      </c>
      <c r="F31" s="62">
        <f t="shared" si="4"/>
        <v>2.7519999999999998</v>
      </c>
      <c r="G31" s="62">
        <f t="shared" si="4"/>
        <v>102.468</v>
      </c>
      <c r="H31" s="62">
        <f t="shared" si="4"/>
        <v>58.691000000000003</v>
      </c>
      <c r="I31" s="62">
        <f t="shared" si="4"/>
        <v>40.271999999999998</v>
      </c>
      <c r="J31" s="62">
        <f t="shared" si="4"/>
        <v>40.57</v>
      </c>
      <c r="K31" s="62">
        <f t="shared" si="4"/>
        <v>40.161000000000001</v>
      </c>
      <c r="L31" s="62">
        <f t="shared" si="4"/>
        <v>22.265000000000001</v>
      </c>
      <c r="M31" s="62">
        <f t="shared" si="4"/>
        <v>40.997999999999998</v>
      </c>
      <c r="N31" s="62">
        <f t="shared" si="4"/>
        <v>8.2720000000000002</v>
      </c>
      <c r="O31" s="62">
        <f t="shared" si="4"/>
        <v>16.442</v>
      </c>
      <c r="P31" s="62">
        <f t="shared" si="4"/>
        <v>10.308999999999999</v>
      </c>
      <c r="Q31" s="62">
        <f t="shared" si="4"/>
        <v>38.378999999999998</v>
      </c>
      <c r="R31" s="62">
        <f t="shared" si="4"/>
        <v>13.337</v>
      </c>
      <c r="S31" s="62">
        <f t="shared" si="4"/>
        <v>6.2850000000000001</v>
      </c>
      <c r="T31" s="62">
        <f t="shared" si="4"/>
        <v>5.6829999999999998</v>
      </c>
      <c r="U31" s="62">
        <f t="shared" si="4"/>
        <v>48.015000000000001</v>
      </c>
      <c r="V31" s="62">
        <f t="shared" si="4"/>
        <v>43.850999999999999</v>
      </c>
      <c r="W31" s="62">
        <f t="shared" si="4"/>
        <v>22.071999999999999</v>
      </c>
      <c r="X31" s="62">
        <f t="shared" si="4"/>
        <v>24.513999999999999</v>
      </c>
      <c r="Y31" s="62">
        <f t="shared" si="4"/>
        <v>18.954999999999998</v>
      </c>
      <c r="Z31" s="63">
        <f t="shared" si="4"/>
        <v>0</v>
      </c>
      <c r="AA31" s="64">
        <f t="shared" si="4"/>
        <v>613.43799999999999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92.3</v>
      </c>
      <c r="C38" s="99">
        <v>92</v>
      </c>
      <c r="D38" s="99">
        <v>102.2</v>
      </c>
      <c r="E38" s="99">
        <v>142</v>
      </c>
      <c r="F38" s="99">
        <v>155.80000000000001</v>
      </c>
      <c r="G38" s="99">
        <v>8.1</v>
      </c>
      <c r="H38" s="99">
        <v>24</v>
      </c>
      <c r="I38" s="99">
        <v>28.6</v>
      </c>
      <c r="J38" s="99">
        <v>45</v>
      </c>
      <c r="K38" s="99">
        <v>90.2</v>
      </c>
      <c r="L38" s="99">
        <v>115.7</v>
      </c>
      <c r="M38" s="99">
        <v>87.9</v>
      </c>
      <c r="N38" s="99">
        <v>57.1</v>
      </c>
      <c r="O38" s="99">
        <v>44.9</v>
      </c>
      <c r="P38" s="99">
        <v>46.4</v>
      </c>
      <c r="Q38" s="99"/>
      <c r="R38" s="99">
        <v>3.7</v>
      </c>
      <c r="S38" s="99">
        <v>7</v>
      </c>
      <c r="T38" s="99">
        <v>13.4</v>
      </c>
      <c r="U38" s="99"/>
      <c r="V38" s="99"/>
      <c r="W38" s="99"/>
      <c r="X38" s="99"/>
      <c r="Y38" s="99"/>
      <c r="Z38" s="100"/>
      <c r="AA38" s="79">
        <f t="shared" si="5"/>
        <v>1156.3000000000004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92.3</v>
      </c>
      <c r="C39" s="88">
        <f t="shared" si="6"/>
        <v>92</v>
      </c>
      <c r="D39" s="88">
        <f t="shared" si="6"/>
        <v>102.2</v>
      </c>
      <c r="E39" s="88">
        <f t="shared" si="6"/>
        <v>142</v>
      </c>
      <c r="F39" s="88">
        <f t="shared" si="6"/>
        <v>155.80000000000001</v>
      </c>
      <c r="G39" s="88">
        <f t="shared" si="6"/>
        <v>8.1</v>
      </c>
      <c r="H39" s="88">
        <f t="shared" si="6"/>
        <v>24</v>
      </c>
      <c r="I39" s="88">
        <f t="shared" si="6"/>
        <v>28.6</v>
      </c>
      <c r="J39" s="88">
        <f t="shared" si="6"/>
        <v>45</v>
      </c>
      <c r="K39" s="88">
        <f t="shared" si="6"/>
        <v>90.2</v>
      </c>
      <c r="L39" s="88">
        <f t="shared" si="6"/>
        <v>115.7</v>
      </c>
      <c r="M39" s="88">
        <f t="shared" si="6"/>
        <v>87.9</v>
      </c>
      <c r="N39" s="88">
        <f t="shared" si="6"/>
        <v>57.1</v>
      </c>
      <c r="O39" s="88">
        <f t="shared" si="6"/>
        <v>44.9</v>
      </c>
      <c r="P39" s="88">
        <f t="shared" si="6"/>
        <v>46.4</v>
      </c>
      <c r="Q39" s="88">
        <f t="shared" si="6"/>
        <v>0</v>
      </c>
      <c r="R39" s="88">
        <f t="shared" si="6"/>
        <v>3.7</v>
      </c>
      <c r="S39" s="88">
        <f t="shared" si="6"/>
        <v>7</v>
      </c>
      <c r="T39" s="88">
        <f t="shared" si="6"/>
        <v>13.4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1156.3000000000004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92.3</v>
      </c>
      <c r="C46" s="99">
        <v>92</v>
      </c>
      <c r="D46" s="99">
        <v>102.2</v>
      </c>
      <c r="E46" s="99">
        <v>142</v>
      </c>
      <c r="F46" s="99">
        <v>155.80000000000001</v>
      </c>
      <c r="G46" s="99">
        <v>8.1</v>
      </c>
      <c r="H46" s="99">
        <v>24</v>
      </c>
      <c r="I46" s="99">
        <v>28.6</v>
      </c>
      <c r="J46" s="99">
        <v>45</v>
      </c>
      <c r="K46" s="99">
        <v>90.2</v>
      </c>
      <c r="L46" s="99">
        <v>115.7</v>
      </c>
      <c r="M46" s="99">
        <v>87.9</v>
      </c>
      <c r="N46" s="99">
        <v>57.1</v>
      </c>
      <c r="O46" s="99">
        <v>44.9</v>
      </c>
      <c r="P46" s="99">
        <v>46.4</v>
      </c>
      <c r="Q46" s="99"/>
      <c r="R46" s="99">
        <v>3.7</v>
      </c>
      <c r="S46" s="99">
        <v>7</v>
      </c>
      <c r="T46" s="99">
        <v>13.4</v>
      </c>
      <c r="U46" s="99"/>
      <c r="V46" s="99"/>
      <c r="W46" s="99"/>
      <c r="X46" s="99"/>
      <c r="Y46" s="99"/>
      <c r="Z46" s="100"/>
      <c r="AA46" s="79">
        <f t="shared" si="7"/>
        <v>1156.3000000000004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92.3</v>
      </c>
      <c r="C48" s="88">
        <f t="shared" ref="C48:Z48" si="8">SUM(C42:C47)</f>
        <v>92</v>
      </c>
      <c r="D48" s="88">
        <f t="shared" si="8"/>
        <v>102.2</v>
      </c>
      <c r="E48" s="88">
        <f t="shared" si="8"/>
        <v>142</v>
      </c>
      <c r="F48" s="88">
        <f t="shared" si="8"/>
        <v>155.80000000000001</v>
      </c>
      <c r="G48" s="88">
        <f t="shared" si="8"/>
        <v>8.1</v>
      </c>
      <c r="H48" s="88">
        <f t="shared" si="8"/>
        <v>24</v>
      </c>
      <c r="I48" s="88">
        <f t="shared" si="8"/>
        <v>28.6</v>
      </c>
      <c r="J48" s="88">
        <f t="shared" si="8"/>
        <v>45</v>
      </c>
      <c r="K48" s="88">
        <f t="shared" si="8"/>
        <v>90.2</v>
      </c>
      <c r="L48" s="88">
        <f t="shared" si="8"/>
        <v>115.7</v>
      </c>
      <c r="M48" s="88">
        <f t="shared" si="8"/>
        <v>87.9</v>
      </c>
      <c r="N48" s="88">
        <f t="shared" si="8"/>
        <v>57.1</v>
      </c>
      <c r="O48" s="88">
        <f t="shared" si="8"/>
        <v>44.9</v>
      </c>
      <c r="P48" s="88">
        <f t="shared" si="8"/>
        <v>46.4</v>
      </c>
      <c r="Q48" s="88">
        <f t="shared" si="8"/>
        <v>0</v>
      </c>
      <c r="R48" s="88">
        <f t="shared" si="8"/>
        <v>3.7</v>
      </c>
      <c r="S48" s="88">
        <f t="shared" si="8"/>
        <v>7</v>
      </c>
      <c r="T48" s="88">
        <f t="shared" si="8"/>
        <v>13.4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1156.3000000000004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94.516999999999996</v>
      </c>
      <c r="C51" s="88">
        <f t="shared" si="10"/>
        <v>94.203999999999994</v>
      </c>
      <c r="D51" s="88">
        <f t="shared" si="10"/>
        <v>104.563</v>
      </c>
      <c r="E51" s="88">
        <f t="shared" si="10"/>
        <v>144.363</v>
      </c>
      <c r="F51" s="88">
        <f t="shared" si="10"/>
        <v>158.55200000000002</v>
      </c>
      <c r="G51" s="88">
        <f t="shared" si="10"/>
        <v>110.568</v>
      </c>
      <c r="H51" s="88">
        <f t="shared" si="10"/>
        <v>82.691000000000003</v>
      </c>
      <c r="I51" s="88">
        <f t="shared" si="10"/>
        <v>68.872000000000014</v>
      </c>
      <c r="J51" s="88">
        <f t="shared" si="10"/>
        <v>85.57</v>
      </c>
      <c r="K51" s="88">
        <f t="shared" si="10"/>
        <v>130.36099999999999</v>
      </c>
      <c r="L51" s="88">
        <f t="shared" si="10"/>
        <v>137.965</v>
      </c>
      <c r="M51" s="88">
        <f t="shared" si="10"/>
        <v>128.898</v>
      </c>
      <c r="N51" s="88">
        <f t="shared" si="10"/>
        <v>65.372</v>
      </c>
      <c r="O51" s="88">
        <f t="shared" si="10"/>
        <v>61.341999999999999</v>
      </c>
      <c r="P51" s="88">
        <f t="shared" si="10"/>
        <v>56.709000000000003</v>
      </c>
      <c r="Q51" s="88">
        <f t="shared" si="10"/>
        <v>38.379000000000005</v>
      </c>
      <c r="R51" s="88">
        <f t="shared" si="10"/>
        <v>17.036999999999999</v>
      </c>
      <c r="S51" s="88">
        <f t="shared" si="10"/>
        <v>13.285</v>
      </c>
      <c r="T51" s="88">
        <f t="shared" si="10"/>
        <v>19.082999999999998</v>
      </c>
      <c r="U51" s="88">
        <f t="shared" si="10"/>
        <v>48.014999999999993</v>
      </c>
      <c r="V51" s="88">
        <f t="shared" si="10"/>
        <v>43.850999999999999</v>
      </c>
      <c r="W51" s="88">
        <f t="shared" si="10"/>
        <v>22.071999999999999</v>
      </c>
      <c r="X51" s="88">
        <f t="shared" si="10"/>
        <v>24.513999999999996</v>
      </c>
      <c r="Y51" s="88">
        <f t="shared" si="10"/>
        <v>18.954999999999998</v>
      </c>
      <c r="Z51" s="89">
        <f t="shared" si="10"/>
        <v>0</v>
      </c>
      <c r="AA51" s="104">
        <f>SUM(B51:Z51)</f>
        <v>1769.7379999999998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92.3</v>
      </c>
      <c r="C4" s="18">
        <v>92</v>
      </c>
      <c r="D4" s="18">
        <v>102.2</v>
      </c>
      <c r="E4" s="18">
        <v>142</v>
      </c>
      <c r="F4" s="18">
        <v>155.80000000000001</v>
      </c>
      <c r="G4" s="18">
        <v>8.1</v>
      </c>
      <c r="H4" s="18">
        <v>24</v>
      </c>
      <c r="I4" s="18">
        <v>28.6</v>
      </c>
      <c r="J4" s="18">
        <v>45</v>
      </c>
      <c r="K4" s="18">
        <v>90.2</v>
      </c>
      <c r="L4" s="18">
        <v>115.7</v>
      </c>
      <c r="M4" s="18">
        <v>87.9</v>
      </c>
      <c r="N4" s="18">
        <v>57.1</v>
      </c>
      <c r="O4" s="18">
        <v>44.9</v>
      </c>
      <c r="P4" s="18">
        <v>46.4</v>
      </c>
      <c r="Q4" s="18"/>
      <c r="R4" s="18">
        <v>3.7</v>
      </c>
      <c r="S4" s="18">
        <v>7</v>
      </c>
      <c r="T4" s="18">
        <v>13.4</v>
      </c>
      <c r="U4" s="18"/>
      <c r="V4" s="18"/>
      <c r="W4" s="18"/>
      <c r="X4" s="18"/>
      <c r="Y4" s="18"/>
      <c r="Z4" s="19"/>
      <c r="AA4" s="111">
        <f>SUM(B4:Z4)</f>
        <v>1156.3000000000004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101.07</v>
      </c>
      <c r="C7" s="117">
        <v>99.4</v>
      </c>
      <c r="D7" s="117">
        <v>94.18</v>
      </c>
      <c r="E7" s="117">
        <v>93.95</v>
      </c>
      <c r="F7" s="117">
        <v>91.75</v>
      </c>
      <c r="G7" s="117">
        <v>84</v>
      </c>
      <c r="H7" s="117">
        <v>84</v>
      </c>
      <c r="I7" s="117">
        <v>141</v>
      </c>
      <c r="J7" s="117">
        <v>177</v>
      </c>
      <c r="K7" s="117">
        <v>166.54</v>
      </c>
      <c r="L7" s="117">
        <v>147</v>
      </c>
      <c r="M7" s="117">
        <v>140</v>
      </c>
      <c r="N7" s="117">
        <v>130.75</v>
      </c>
      <c r="O7" s="117">
        <v>131.27000000000001</v>
      </c>
      <c r="P7" s="117">
        <v>137.25</v>
      </c>
      <c r="Q7" s="117">
        <v>139.72999999999999</v>
      </c>
      <c r="R7" s="117">
        <v>162</v>
      </c>
      <c r="S7" s="117">
        <v>188.07</v>
      </c>
      <c r="T7" s="117">
        <v>170.28</v>
      </c>
      <c r="U7" s="117">
        <v>131.63999999999999</v>
      </c>
      <c r="V7" s="117">
        <v>121</v>
      </c>
      <c r="W7" s="117">
        <v>104.11</v>
      </c>
      <c r="X7" s="117">
        <v>84</v>
      </c>
      <c r="Y7" s="117">
        <v>99.54</v>
      </c>
      <c r="Z7" s="118"/>
      <c r="AA7" s="119">
        <f>IF(SUM(B7:Z7)&lt;&gt;0,AVERAGEIF(B7:Z7,"&lt;&gt;"""),"")</f>
        <v>125.81375000000001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92.3</v>
      </c>
      <c r="C23" s="133">
        <v>92</v>
      </c>
      <c r="D23" s="133">
        <v>102.2</v>
      </c>
      <c r="E23" s="133">
        <v>142</v>
      </c>
      <c r="F23" s="133">
        <v>155.80000000000001</v>
      </c>
      <c r="G23" s="133">
        <v>8.1</v>
      </c>
      <c r="H23" s="133">
        <v>24</v>
      </c>
      <c r="I23" s="133">
        <v>28.6</v>
      </c>
      <c r="J23" s="133">
        <v>45</v>
      </c>
      <c r="K23" s="133">
        <v>90.2</v>
      </c>
      <c r="L23" s="133">
        <v>115.7</v>
      </c>
      <c r="M23" s="133">
        <v>87.9</v>
      </c>
      <c r="N23" s="133">
        <v>57.1</v>
      </c>
      <c r="O23" s="133">
        <v>44.9</v>
      </c>
      <c r="P23" s="133">
        <v>46.4</v>
      </c>
      <c r="Q23" s="133"/>
      <c r="R23" s="133">
        <v>3.7</v>
      </c>
      <c r="S23" s="133">
        <v>7</v>
      </c>
      <c r="T23" s="133">
        <v>13.4</v>
      </c>
      <c r="U23" s="133"/>
      <c r="V23" s="133"/>
      <c r="W23" s="133"/>
      <c r="X23" s="133"/>
      <c r="Y23" s="133"/>
      <c r="Z23" s="131"/>
      <c r="AA23" s="132">
        <f t="shared" si="2"/>
        <v>1156.3000000000004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92.3</v>
      </c>
      <c r="C24" s="135">
        <f t="shared" si="3"/>
        <v>92</v>
      </c>
      <c r="D24" s="135">
        <f t="shared" si="3"/>
        <v>102.2</v>
      </c>
      <c r="E24" s="135">
        <f t="shared" si="3"/>
        <v>142</v>
      </c>
      <c r="F24" s="135">
        <f t="shared" si="3"/>
        <v>155.80000000000001</v>
      </c>
      <c r="G24" s="135">
        <f t="shared" si="3"/>
        <v>8.1</v>
      </c>
      <c r="H24" s="135">
        <f t="shared" si="3"/>
        <v>24</v>
      </c>
      <c r="I24" s="135">
        <f t="shared" si="3"/>
        <v>28.6</v>
      </c>
      <c r="J24" s="135">
        <f t="shared" si="3"/>
        <v>45</v>
      </c>
      <c r="K24" s="135">
        <f t="shared" si="3"/>
        <v>90.2</v>
      </c>
      <c r="L24" s="135">
        <f t="shared" si="3"/>
        <v>115.7</v>
      </c>
      <c r="M24" s="135">
        <f t="shared" si="3"/>
        <v>87.9</v>
      </c>
      <c r="N24" s="135">
        <f t="shared" si="3"/>
        <v>57.1</v>
      </c>
      <c r="O24" s="135">
        <f t="shared" si="3"/>
        <v>44.9</v>
      </c>
      <c r="P24" s="135">
        <f t="shared" si="3"/>
        <v>46.4</v>
      </c>
      <c r="Q24" s="135">
        <f t="shared" si="3"/>
        <v>0</v>
      </c>
      <c r="R24" s="135">
        <f t="shared" si="3"/>
        <v>3.7</v>
      </c>
      <c r="S24" s="135">
        <f t="shared" si="3"/>
        <v>7</v>
      </c>
      <c r="T24" s="135">
        <f t="shared" si="3"/>
        <v>13.4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1156.3000000000004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2023-12-05T21:24:26Z</dcterms:created>
  <dcterms:modified xsi:type="dcterms:W3CDTF">2023-12-05T21:24:27Z</dcterms:modified>
</cp:coreProperties>
</file>