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<sst xmlns="http://schemas.openxmlformats.org/spreadsheetml/2006/main" count="117" uniqueCount="53">
  <si>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04/12/2023 23:19:30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</si>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</sst>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2C9-429C-8898-5DEB6E3E4AB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2C9-429C-8898-5DEB6E3E4AB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16.568999999999999</c:v>
                </c:pt>
                <c:pt idx="7">
                  <c:v>21.332999999999998</c:v>
                </c:pt>
                <c:pt idx="11">
                  <c:v>11.256</c:v>
                </c:pt>
                <c:pt idx="20">
                  <c:v>1.8009999999999999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C9-429C-8898-5DEB6E3E4AB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82.5</c:v>
                </c:pt>
                <c:pt idx="9">
                  <c:v>23.2</c:v>
                </c:pt>
                <c:pt idx="10">
                  <c:v>4.7</c:v>
                </c:pt>
                <c:pt idx="11">
                  <c:v>0</c:v>
                </c:pt>
                <c:pt idx="12">
                  <c:v>27.5</c:v>
                </c:pt>
                <c:pt idx="13">
                  <c:v>23.3</c:v>
                </c:pt>
                <c:pt idx="14">
                  <c:v>26.6</c:v>
                </c:pt>
                <c:pt idx="15">
                  <c:v>30.9</c:v>
                </c:pt>
                <c:pt idx="16">
                  <c:v>10</c:v>
                </c:pt>
                <c:pt idx="17">
                  <c:v>0</c:v>
                </c:pt>
                <c:pt idx="18">
                  <c:v>0</c:v>
                </c:pt>
                <c:pt idx="19">
                  <c:v>10.5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C9-429C-8898-5DEB6E3E4AB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45.278999999999996</c:v>
                </c:pt>
                <c:pt idx="1">
                  <c:v>45.305999999999997</c:v>
                </c:pt>
                <c:pt idx="2">
                  <c:v>41.67</c:v>
                </c:pt>
                <c:pt idx="3">
                  <c:v>40.169000000000004</c:v>
                </c:pt>
                <c:pt idx="4">
                  <c:v>34.073</c:v>
                </c:pt>
                <c:pt idx="5">
                  <c:v>38.896000000000001</c:v>
                </c:pt>
                <c:pt idx="6">
                  <c:v>19.739999999999998</c:v>
                </c:pt>
                <c:pt idx="7">
                  <c:v>24.365999999999996</c:v>
                </c:pt>
                <c:pt idx="8">
                  <c:v>35.084999999999994</c:v>
                </c:pt>
                <c:pt idx="9">
                  <c:v>59.110999999999997</c:v>
                </c:pt>
                <c:pt idx="10">
                  <c:v>43.501000000000005</c:v>
                </c:pt>
                <c:pt idx="11">
                  <c:v>29.28</c:v>
                </c:pt>
                <c:pt idx="12">
                  <c:v>15.239999999999998</c:v>
                </c:pt>
                <c:pt idx="13">
                  <c:v>13.482999999999999</c:v>
                </c:pt>
                <c:pt idx="14">
                  <c:v>6.6710000000000003</c:v>
                </c:pt>
                <c:pt idx="15">
                  <c:v>3.323</c:v>
                </c:pt>
                <c:pt idx="16">
                  <c:v>5.6110000000000007</c:v>
                </c:pt>
                <c:pt idx="17">
                  <c:v>5.8000000000000007</c:v>
                </c:pt>
                <c:pt idx="18">
                  <c:v>5.91</c:v>
                </c:pt>
                <c:pt idx="19">
                  <c:v>9.3000000000000007</c:v>
                </c:pt>
                <c:pt idx="20">
                  <c:v>6.129999999999999</c:v>
                </c:pt>
                <c:pt idx="21">
                  <c:v>10.709999999999999</c:v>
                </c:pt>
                <c:pt idx="22">
                  <c:v>9.89</c:v>
                </c:pt>
                <c:pt idx="23">
                  <c:v>31.364000000000004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C9-429C-8898-5DEB6E3E4AB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2C9-429C-8898-5DEB6E3E4AB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2C9-429C-8898-5DEB6E3E4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45.278999999999996</c:v>
                </c:pt>
                <c:pt idx="1">
                  <c:v>45.305999999999997</c:v>
                </c:pt>
                <c:pt idx="2">
                  <c:v>41.67</c:v>
                </c:pt>
                <c:pt idx="3">
                  <c:v>40.168999999999997</c:v>
                </c:pt>
                <c:pt idx="4">
                  <c:v>34.073</c:v>
                </c:pt>
                <c:pt idx="5">
                  <c:v>38.896000000000001</c:v>
                </c:pt>
                <c:pt idx="6">
                  <c:v>36.308999999999997</c:v>
                </c:pt>
                <c:pt idx="7">
                  <c:v>45.697999999999993</c:v>
                </c:pt>
                <c:pt idx="8">
                  <c:v>117.60299999999999</c:v>
                </c:pt>
                <c:pt idx="9">
                  <c:v>82.278999999999996</c:v>
                </c:pt>
                <c:pt idx="10">
                  <c:v>48.201000000000001</c:v>
                </c:pt>
                <c:pt idx="11">
                  <c:v>40.518999999999998</c:v>
                </c:pt>
                <c:pt idx="12">
                  <c:v>44.746000000000002</c:v>
                </c:pt>
                <c:pt idx="13">
                  <c:v>36.927</c:v>
                </c:pt>
                <c:pt idx="14">
                  <c:v>34.161999999999999</c:v>
                </c:pt>
                <c:pt idx="15">
                  <c:v>35.341000000000001</c:v>
                </c:pt>
                <c:pt idx="16">
                  <c:v>17.190999999999999</c:v>
                </c:pt>
                <c:pt idx="17">
                  <c:v>7.0529999999999999</c:v>
                </c:pt>
                <c:pt idx="18">
                  <c:v>6.5510000000000002</c:v>
                </c:pt>
                <c:pt idx="19">
                  <c:v>20.61</c:v>
                </c:pt>
                <c:pt idx="20">
                  <c:v>8.952</c:v>
                </c:pt>
                <c:pt idx="21">
                  <c:v>11.494</c:v>
                </c:pt>
                <c:pt idx="22">
                  <c:v>18.372</c:v>
                </c:pt>
                <c:pt idx="23">
                  <c:v>32.438000000000002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2C9-429C-8898-5DEB6E3E4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</c:v>
                </c:pt>
                <c:pt idx="1">
                  <c:v>82.5</c:v>
                </c:pt>
                <c:pt idx="2">
                  <c:v>82.5</c:v>
                </c:pt>
                <c:pt idx="3">
                  <c:v>81.12</c:v>
                </c:pt>
                <c:pt idx="4">
                  <c:v>82.21</c:v>
                </c:pt>
                <c:pt idx="5">
                  <c:v>83</c:v>
                </c:pt>
                <c:pt idx="6">
                  <c:v>105</c:v>
                </c:pt>
                <c:pt idx="7">
                  <c:v>123</c:v>
                </c:pt>
                <c:pt idx="8">
                  <c:v>127.3</c:v>
                </c:pt>
                <c:pt idx="9">
                  <c:v>130</c:v>
                </c:pt>
                <c:pt idx="10">
                  <c:v>130.01</c:v>
                </c:pt>
                <c:pt idx="11">
                  <c:v>143.02000000000001</c:v>
                </c:pt>
                <c:pt idx="12">
                  <c:v>133.88</c:v>
                </c:pt>
                <c:pt idx="13">
                  <c:v>135.93</c:v>
                </c:pt>
                <c:pt idx="14">
                  <c:v>134.49</c:v>
                </c:pt>
                <c:pt idx="15">
                  <c:v>139.19</c:v>
                </c:pt>
                <c:pt idx="16">
                  <c:v>158</c:v>
                </c:pt>
                <c:pt idx="17">
                  <c:v>136.19999999999999</c:v>
                </c:pt>
                <c:pt idx="18">
                  <c:v>133.1</c:v>
                </c:pt>
                <c:pt idx="19">
                  <c:v>128</c:v>
                </c:pt>
                <c:pt idx="20">
                  <c:v>119</c:v>
                </c:pt>
                <c:pt idx="21">
                  <c:v>106.05</c:v>
                </c:pt>
                <c:pt idx="22">
                  <c:v>94</c:v>
                </c:pt>
                <c:pt idx="23">
                  <c:v>92.95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2C9-429C-8898-5DEB6E3E4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45.278999999999996</v>
      </c>
      <c r="C4" s="18">
        <v>45.305999999999997</v>
      </c>
      <c r="D4" s="18">
        <v>41.67</v>
      </c>
      <c r="E4" s="18">
        <v>40.169000000000004</v>
      </c>
      <c r="F4" s="18">
        <v>34.073</v>
      </c>
      <c r="G4" s="18">
        <v>38.896000000000001</v>
      </c>
      <c r="H4" s="18">
        <v>36.308999999999997</v>
      </c>
      <c r="I4" s="18">
        <v>45.698999999999998</v>
      </c>
      <c r="J4" s="18">
        <v>117.58499999999999</v>
      </c>
      <c r="K4" s="18">
        <v>82.311000000000007</v>
      </c>
      <c r="L4" s="18">
        <v>48.201000000000001</v>
      </c>
      <c r="M4" s="18">
        <v>40.536000000000001</v>
      </c>
      <c r="N4" s="18">
        <v>44.733999999999995</v>
      </c>
      <c r="O4" s="18">
        <v>36.965999999999994</v>
      </c>
      <c r="P4" s="18">
        <v>34.212000000000003</v>
      </c>
      <c r="Q4" s="18">
        <v>35.367999999999995</v>
      </c>
      <c r="R4" s="18">
        <v>17.190999999999999</v>
      </c>
      <c r="S4" s="18">
        <v>7.0170000000000003</v>
      </c>
      <c r="T4" s="18">
        <v>6.524</v>
      </c>
      <c r="U4" s="18">
        <v>20.617000000000001</v>
      </c>
      <c r="V4" s="18">
        <v>8.9519999999999982</v>
      </c>
      <c r="W4" s="18">
        <v>11.494</v>
      </c>
      <c r="X4" s="18">
        <v>18.372</v>
      </c>
      <c r="Y4" s="18">
        <v>32.438000000000002</v>
      </c>
      <c r="Z4" s="19"/>
      <c r="AA4" s="20">
        <f>SUM(B4:Z4)</f>
        <v>889.9190000000001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</v>
      </c>
      <c r="C7" s="28">
        <v>82.5</v>
      </c>
      <c r="D7" s="28">
        <v>82.5</v>
      </c>
      <c r="E7" s="28">
        <v>81.12</v>
      </c>
      <c r="F7" s="28">
        <v>82.21</v>
      </c>
      <c r="G7" s="28">
        <v>83</v>
      </c>
      <c r="H7" s="28">
        <v>105</v>
      </c>
      <c r="I7" s="28">
        <v>123</v>
      </c>
      <c r="J7" s="28">
        <v>127.3</v>
      </c>
      <c r="K7" s="28">
        <v>130</v>
      </c>
      <c r="L7" s="28">
        <v>130.01</v>
      </c>
      <c r="M7" s="28">
        <v>143.02000000000001</v>
      </c>
      <c r="N7" s="28">
        <v>133.88</v>
      </c>
      <c r="O7" s="28">
        <v>135.93</v>
      </c>
      <c r="P7" s="28">
        <v>134.49</v>
      </c>
      <c r="Q7" s="28">
        <v>139.19</v>
      </c>
      <c r="R7" s="28">
        <v>158</v>
      </c>
      <c r="S7" s="28">
        <v>136.19999999999999</v>
      </c>
      <c r="T7" s="28">
        <v>133.1</v>
      </c>
      <c r="U7" s="28">
        <v>128</v>
      </c>
      <c r="V7" s="28">
        <v>119</v>
      </c>
      <c r="W7" s="28">
        <v>106.05</v>
      </c>
      <c r="X7" s="28">
        <v>94</v>
      </c>
      <c r="Y7" s="28">
        <v>92.95</v>
      </c>
      <c r="Z7" s="29"/>
      <c r="AA7" s="30">
        <f>IF(SUM(B7:Z7)&lt;&gt;0,AVERAGEIF(B7:Z7,"&lt;&gt;"""),"")</f>
        <v>115.14375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16.568999999999999</v>
      </c>
      <c r="I12" s="52">
        <v>21.332999999999998</v>
      </c>
      <c r="J12" s="52"/>
      <c r="K12" s="52"/>
      <c r="L12" s="52"/>
      <c r="M12" s="52">
        <v>11.256</v>
      </c>
      <c r="N12" s="52"/>
      <c r="O12" s="52"/>
      <c r="P12" s="52"/>
      <c r="Q12" s="52"/>
      <c r="R12" s="52"/>
      <c r="S12" s="52"/>
      <c r="T12" s="52"/>
      <c r="U12" s="52"/>
      <c r="V12" s="52">
        <v>1.8009999999999999</v>
      </c>
      <c r="W12" s="52"/>
      <c r="X12" s="52"/>
      <c r="Y12" s="52"/>
      <c r="Z12" s="53"/>
      <c r="AA12" s="54">
        <f t="shared" si="0"/>
        <v>50.959000000000003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45.278999999999996</v>
      </c>
      <c r="C14" s="57">
        <v>45.305999999999997</v>
      </c>
      <c r="D14" s="57">
        <v>41.67</v>
      </c>
      <c r="E14" s="57">
        <v>40.169000000000004</v>
      </c>
      <c r="F14" s="57">
        <v>34.073</v>
      </c>
      <c r="G14" s="57">
        <v>38.896000000000001</v>
      </c>
      <c r="H14" s="57">
        <v>19.739999999999998</v>
      </c>
      <c r="I14" s="57">
        <v>24.365999999999996</v>
      </c>
      <c r="J14" s="57">
        <v>35.084999999999994</v>
      </c>
      <c r="K14" s="57">
        <v>59.110999999999997</v>
      </c>
      <c r="L14" s="57">
        <v>43.501000000000005</v>
      </c>
      <c r="M14" s="57">
        <v>29.28</v>
      </c>
      <c r="N14" s="57">
        <v>15.239999999999998</v>
      </c>
      <c r="O14" s="57">
        <v>13.482999999999999</v>
      </c>
      <c r="P14" s="57">
        <v>6.6710000000000003</v>
      </c>
      <c r="Q14" s="57">
        <v>3.323</v>
      </c>
      <c r="R14" s="57">
        <v>5.6110000000000007</v>
      </c>
      <c r="S14" s="57">
        <v>5.8000000000000007</v>
      </c>
      <c r="T14" s="57">
        <v>5.91</v>
      </c>
      <c r="U14" s="57">
        <v>9.3000000000000007</v>
      </c>
      <c r="V14" s="57">
        <v>6.129999999999999</v>
      </c>
      <c r="W14" s="57">
        <v>10.709999999999999</v>
      </c>
      <c r="X14" s="57">
        <v>9.89</v>
      </c>
      <c r="Y14" s="57">
        <v>31.364000000000004</v>
      </c>
      <c r="Z14" s="58"/>
      <c r="AA14" s="59">
        <f t="shared" si="0"/>
        <v>579.90800000000002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45.278999999999996</v>
      </c>
      <c r="C16" s="62">
        <f t="shared" ref="C16:Z16" si="1">IF(LEN(C$2)&gt;0,SUM(C10:C15),"")</f>
        <v>45.305999999999997</v>
      </c>
      <c r="D16" s="62">
        <f t="shared" si="1"/>
        <v>41.67</v>
      </c>
      <c r="E16" s="62">
        <f t="shared" si="1"/>
        <v>40.169000000000004</v>
      </c>
      <c r="F16" s="62">
        <f t="shared" si="1"/>
        <v>34.073</v>
      </c>
      <c r="G16" s="62">
        <f t="shared" si="1"/>
        <v>38.896000000000001</v>
      </c>
      <c r="H16" s="62">
        <f t="shared" si="1"/>
        <v>36.308999999999997</v>
      </c>
      <c r="I16" s="62">
        <f t="shared" si="1"/>
        <v>45.698999999999998</v>
      </c>
      <c r="J16" s="62">
        <f t="shared" si="1"/>
        <v>35.084999999999994</v>
      </c>
      <c r="K16" s="62">
        <f t="shared" si="1"/>
        <v>59.110999999999997</v>
      </c>
      <c r="L16" s="62">
        <f t="shared" si="1"/>
        <v>43.501000000000005</v>
      </c>
      <c r="M16" s="62">
        <f t="shared" si="1"/>
        <v>40.536000000000001</v>
      </c>
      <c r="N16" s="62">
        <f t="shared" si="1"/>
        <v>15.239999999999998</v>
      </c>
      <c r="O16" s="62">
        <f t="shared" si="1"/>
        <v>13.482999999999999</v>
      </c>
      <c r="P16" s="62">
        <f t="shared" si="1"/>
        <v>6.6710000000000003</v>
      </c>
      <c r="Q16" s="62">
        <f t="shared" si="1"/>
        <v>3.323</v>
      </c>
      <c r="R16" s="62">
        <f t="shared" si="1"/>
        <v>5.6110000000000007</v>
      </c>
      <c r="S16" s="62">
        <f t="shared" si="1"/>
        <v>5.8000000000000007</v>
      </c>
      <c r="T16" s="62">
        <f t="shared" si="1"/>
        <v>5.91</v>
      </c>
      <c r="U16" s="62">
        <f t="shared" si="1"/>
        <v>9.3000000000000007</v>
      </c>
      <c r="V16" s="62">
        <f t="shared" si="1"/>
        <v>7.9309999999999992</v>
      </c>
      <c r="W16" s="62">
        <f t="shared" si="1"/>
        <v>10.709999999999999</v>
      </c>
      <c r="X16" s="62">
        <f t="shared" si="1"/>
        <v>9.89</v>
      </c>
      <c r="Y16" s="62">
        <f t="shared" si="1"/>
        <v>31.364000000000004</v>
      </c>
      <c r="Z16" s="63" t="str">
        <f t="shared" si="1"/>
        <v/>
      </c>
      <c r="AA16" s="64">
        <f>SUM(AA10:AA15)</f>
        <v>630.86699999999996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7.5519999999999996</v>
      </c>
      <c r="Y19" s="72"/>
      <c r="Z19" s="73"/>
      <c r="AA19" s="74">
        <f t="shared" ref="AA19:AA24" si="2">SUM(B19:Z19)</f>
        <v>7.5519999999999996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1.994</v>
      </c>
      <c r="O21" s="81">
        <v>0.183</v>
      </c>
      <c r="P21" s="81">
        <v>0.94099999999999995</v>
      </c>
      <c r="Q21" s="81">
        <v>1.145</v>
      </c>
      <c r="R21" s="81">
        <v>1.58</v>
      </c>
      <c r="S21" s="81">
        <v>1.2170000000000001</v>
      </c>
      <c r="T21" s="81">
        <v>0.61399999999999999</v>
      </c>
      <c r="U21" s="81">
        <v>0.81699999999999995</v>
      </c>
      <c r="V21" s="81">
        <v>1.0209999999999999</v>
      </c>
      <c r="W21" s="81">
        <v>0.78400000000000003</v>
      </c>
      <c r="X21" s="81">
        <v>0.93</v>
      </c>
      <c r="Y21" s="81">
        <v>1.0740000000000001</v>
      </c>
      <c r="Z21" s="78"/>
      <c r="AA21" s="79">
        <f t="shared" si="2"/>
        <v>12.3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1.994</v>
      </c>
      <c r="O25" s="88">
        <f t="shared" si="3"/>
        <v>0.183</v>
      </c>
      <c r="P25" s="88">
        <f t="shared" si="3"/>
        <v>0.94099999999999995</v>
      </c>
      <c r="Q25" s="88">
        <f t="shared" si="3"/>
        <v>1.145</v>
      </c>
      <c r="R25" s="88">
        <f t="shared" si="3"/>
        <v>1.58</v>
      </c>
      <c r="S25" s="88">
        <f t="shared" si="3"/>
        <v>1.2170000000000001</v>
      </c>
      <c r="T25" s="88">
        <f t="shared" si="3"/>
        <v>0.61399999999999999</v>
      </c>
      <c r="U25" s="88">
        <f t="shared" si="3"/>
        <v>0.81699999999999995</v>
      </c>
      <c r="V25" s="88">
        <f t="shared" si="3"/>
        <v>1.0209999999999999</v>
      </c>
      <c r="W25" s="88">
        <f t="shared" si="3"/>
        <v>0.78400000000000003</v>
      </c>
      <c r="X25" s="88">
        <f t="shared" si="3"/>
        <v>8.4819999999999993</v>
      </c>
      <c r="Y25" s="88">
        <f t="shared" si="3"/>
        <v>1.0740000000000001</v>
      </c>
      <c r="Z25" s="89" t="str">
        <f t="shared" si="3"/>
        <v/>
      </c>
      <c r="AA25" s="90">
        <f>SUM(AA19:AA24)</f>
        <v>19.852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45.279000000000003</v>
      </c>
      <c r="C29" s="77">
        <v>45.305999999999997</v>
      </c>
      <c r="D29" s="77">
        <v>41.67</v>
      </c>
      <c r="E29" s="77">
        <v>40.168999999999997</v>
      </c>
      <c r="F29" s="77">
        <v>34.073</v>
      </c>
      <c r="G29" s="77">
        <v>38.896000000000001</v>
      </c>
      <c r="H29" s="77">
        <v>36.308999999999997</v>
      </c>
      <c r="I29" s="77">
        <v>45.698999999999998</v>
      </c>
      <c r="J29" s="77">
        <v>35.085000000000001</v>
      </c>
      <c r="K29" s="77">
        <v>59.110999999999997</v>
      </c>
      <c r="L29" s="77">
        <v>43.500999999999998</v>
      </c>
      <c r="M29" s="77">
        <v>40.536000000000001</v>
      </c>
      <c r="N29" s="77">
        <v>17.234000000000002</v>
      </c>
      <c r="O29" s="77">
        <v>13.666</v>
      </c>
      <c r="P29" s="77">
        <v>7.6120000000000001</v>
      </c>
      <c r="Q29" s="77">
        <v>4.468</v>
      </c>
      <c r="R29" s="77">
        <v>7.1909999999999998</v>
      </c>
      <c r="S29" s="77">
        <v>7.0170000000000003</v>
      </c>
      <c r="T29" s="77">
        <v>6.524</v>
      </c>
      <c r="U29" s="77">
        <v>10.117000000000001</v>
      </c>
      <c r="V29" s="77">
        <v>8.952</v>
      </c>
      <c r="W29" s="77">
        <v>11.494</v>
      </c>
      <c r="X29" s="77">
        <v>18.372</v>
      </c>
      <c r="Y29" s="77">
        <v>32.438000000000002</v>
      </c>
      <c r="Z29" s="78"/>
      <c r="AA29" s="79">
        <f>SUM(B29:Z29)</f>
        <v>650.71899999999994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45.279000000000003</v>
      </c>
      <c r="C31" s="62">
        <f t="shared" ref="C31:Z31" si="4">IF(LEN(C$2)&gt;0,SUM(C28:C30),"")</f>
        <v>45.305999999999997</v>
      </c>
      <c r="D31" s="62">
        <f t="shared" si="4"/>
        <v>41.67</v>
      </c>
      <c r="E31" s="62">
        <f t="shared" si="4"/>
        <v>40.168999999999997</v>
      </c>
      <c r="F31" s="62">
        <f t="shared" si="4"/>
        <v>34.073</v>
      </c>
      <c r="G31" s="62">
        <f t="shared" si="4"/>
        <v>38.896000000000001</v>
      </c>
      <c r="H31" s="62">
        <f t="shared" si="4"/>
        <v>36.308999999999997</v>
      </c>
      <c r="I31" s="62">
        <f t="shared" si="4"/>
        <v>45.698999999999998</v>
      </c>
      <c r="J31" s="62">
        <f t="shared" si="4"/>
        <v>35.085000000000001</v>
      </c>
      <c r="K31" s="62">
        <f t="shared" si="4"/>
        <v>59.110999999999997</v>
      </c>
      <c r="L31" s="62">
        <f t="shared" si="4"/>
        <v>43.500999999999998</v>
      </c>
      <c r="M31" s="62">
        <f t="shared" si="4"/>
        <v>40.536000000000001</v>
      </c>
      <c r="N31" s="62">
        <f t="shared" si="4"/>
        <v>17.234000000000002</v>
      </c>
      <c r="O31" s="62">
        <f t="shared" si="4"/>
        <v>13.666</v>
      </c>
      <c r="P31" s="62">
        <f t="shared" si="4"/>
        <v>7.6120000000000001</v>
      </c>
      <c r="Q31" s="62">
        <f t="shared" si="4"/>
        <v>4.468</v>
      </c>
      <c r="R31" s="62">
        <f t="shared" si="4"/>
        <v>7.1909999999999998</v>
      </c>
      <c r="S31" s="62">
        <f t="shared" si="4"/>
        <v>7.0170000000000003</v>
      </c>
      <c r="T31" s="62">
        <f t="shared" si="4"/>
        <v>6.524</v>
      </c>
      <c r="U31" s="62">
        <f t="shared" si="4"/>
        <v>10.117000000000001</v>
      </c>
      <c r="V31" s="62">
        <f t="shared" si="4"/>
        <v>8.952</v>
      </c>
      <c r="W31" s="62">
        <f t="shared" si="4"/>
        <v>11.494</v>
      </c>
      <c r="X31" s="62">
        <f t="shared" si="4"/>
        <v>18.372</v>
      </c>
      <c r="Y31" s="62">
        <f t="shared" si="4"/>
        <v>32.438000000000002</v>
      </c>
      <c r="Z31" s="63" t="str">
        <f t="shared" si="4"/>
        <v/>
      </c>
      <c r="AA31" s="64">
        <f>SUM(AA28:AA30)</f>
        <v>650.71899999999994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82.5</v>
      </c>
      <c r="K38" s="99">
        <v>23.2</v>
      </c>
      <c r="L38" s="99">
        <v>4.7</v>
      </c>
      <c r="M38" s="99"/>
      <c r="N38" s="99">
        <v>27.5</v>
      </c>
      <c r="O38" s="99">
        <v>23.3</v>
      </c>
      <c r="P38" s="99">
        <v>26.6</v>
      </c>
      <c r="Q38" s="99">
        <v>30.9</v>
      </c>
      <c r="R38" s="99">
        <v>10</v>
      </c>
      <c r="S38" s="99"/>
      <c r="T38" s="99"/>
      <c r="U38" s="99">
        <v>10.5</v>
      </c>
      <c r="V38" s="99"/>
      <c r="W38" s="99"/>
      <c r="X38" s="99"/>
      <c r="Y38" s="99"/>
      <c r="Z38" s="100"/>
      <c r="AA38" s="79">
        <f t="shared" si="5"/>
        <v>239.20000000000002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82.5</v>
      </c>
      <c r="K39" s="88">
        <f t="shared" si="6"/>
        <v>23.2</v>
      </c>
      <c r="L39" s="88">
        <f t="shared" si="6"/>
        <v>4.7</v>
      </c>
      <c r="M39" s="88">
        <f t="shared" si="6"/>
        <v>0</v>
      </c>
      <c r="N39" s="88">
        <f t="shared" si="6"/>
        <v>27.5</v>
      </c>
      <c r="O39" s="88">
        <f t="shared" si="6"/>
        <v>23.3</v>
      </c>
      <c r="P39" s="88">
        <f t="shared" si="6"/>
        <v>26.6</v>
      </c>
      <c r="Q39" s="88">
        <f t="shared" si="6"/>
        <v>30.9</v>
      </c>
      <c r="R39" s="88">
        <f t="shared" si="6"/>
        <v>10</v>
      </c>
      <c r="S39" s="88">
        <f t="shared" si="6"/>
        <v>0</v>
      </c>
      <c r="T39" s="88">
        <f t="shared" si="6"/>
        <v>0</v>
      </c>
      <c r="U39" s="88">
        <f t="shared" si="6"/>
        <v>10.5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239.20000000000002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82.5</v>
      </c>
      <c r="K46" s="99">
        <v>23.2</v>
      </c>
      <c r="L46" s="99">
        <v>4.7</v>
      </c>
      <c r="M46" s="99"/>
      <c r="N46" s="99">
        <v>27.5</v>
      </c>
      <c r="O46" s="99">
        <v>23.3</v>
      </c>
      <c r="P46" s="99">
        <v>26.6</v>
      </c>
      <c r="Q46" s="99">
        <v>30.9</v>
      </c>
      <c r="R46" s="99">
        <v>10</v>
      </c>
      <c r="S46" s="99"/>
      <c r="T46" s="99"/>
      <c r="U46" s="99">
        <v>10.5</v>
      </c>
      <c r="V46" s="99"/>
      <c r="W46" s="99"/>
      <c r="X46" s="99"/>
      <c r="Y46" s="99"/>
      <c r="Z46" s="100"/>
      <c r="AA46" s="79">
        <f t="shared" si="7"/>
        <v>239.20000000000002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82.5</v>
      </c>
      <c r="K48" s="88">
        <f t="shared" si="8"/>
        <v>23.2</v>
      </c>
      <c r="L48" s="88">
        <f t="shared" si="8"/>
        <v>4.7</v>
      </c>
      <c r="M48" s="88">
        <f t="shared" si="8"/>
        <v>0</v>
      </c>
      <c r="N48" s="88">
        <f t="shared" si="8"/>
        <v>27.5</v>
      </c>
      <c r="O48" s="88">
        <f t="shared" si="8"/>
        <v>23.3</v>
      </c>
      <c r="P48" s="88">
        <f t="shared" si="8"/>
        <v>26.6</v>
      </c>
      <c r="Q48" s="88">
        <f t="shared" si="8"/>
        <v>30.9</v>
      </c>
      <c r="R48" s="88">
        <f t="shared" si="8"/>
        <v>10</v>
      </c>
      <c r="S48" s="88">
        <f t="shared" si="8"/>
        <v>0</v>
      </c>
      <c r="T48" s="88">
        <f t="shared" si="8"/>
        <v>0</v>
      </c>
      <c r="U48" s="88">
        <f t="shared" si="8"/>
        <v>10.5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239.20000000000002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45.278999999999996</v>
      </c>
      <c r="C51" s="88">
        <f t="shared" si="10"/>
        <v>45.305999999999997</v>
      </c>
      <c r="D51" s="88">
        <f t="shared" si="10"/>
        <v>41.67</v>
      </c>
      <c r="E51" s="88">
        <f t="shared" si="10"/>
        <v>40.169000000000004</v>
      </c>
      <c r="F51" s="88">
        <f t="shared" si="10"/>
        <v>34.073</v>
      </c>
      <c r="G51" s="88">
        <f t="shared" si="10"/>
        <v>38.896000000000001</v>
      </c>
      <c r="H51" s="88">
        <f t="shared" si="10"/>
        <v>36.308999999999997</v>
      </c>
      <c r="I51" s="88">
        <f t="shared" si="10"/>
        <v>45.698999999999998</v>
      </c>
      <c r="J51" s="88">
        <f t="shared" si="10"/>
        <v>117.58499999999999</v>
      </c>
      <c r="K51" s="88">
        <f t="shared" si="10"/>
        <v>82.310999999999993</v>
      </c>
      <c r="L51" s="88">
        <f t="shared" si="10"/>
        <v>48.201000000000008</v>
      </c>
      <c r="M51" s="88">
        <f t="shared" si="10"/>
        <v>40.536000000000001</v>
      </c>
      <c r="N51" s="88">
        <f t="shared" si="10"/>
        <v>44.733999999999995</v>
      </c>
      <c r="O51" s="88">
        <f t="shared" si="10"/>
        <v>36.966000000000001</v>
      </c>
      <c r="P51" s="88">
        <f t="shared" si="10"/>
        <v>34.212000000000003</v>
      </c>
      <c r="Q51" s="88">
        <f t="shared" si="10"/>
        <v>35.367999999999995</v>
      </c>
      <c r="R51" s="88">
        <f t="shared" si="10"/>
        <v>17.191000000000003</v>
      </c>
      <c r="S51" s="88">
        <f t="shared" si="10"/>
        <v>7.0170000000000012</v>
      </c>
      <c r="T51" s="88">
        <f t="shared" si="10"/>
        <v>6.524</v>
      </c>
      <c r="U51" s="88">
        <f t="shared" si="10"/>
        <v>20.617000000000001</v>
      </c>
      <c r="V51" s="88">
        <f t="shared" si="10"/>
        <v>8.9519999999999982</v>
      </c>
      <c r="W51" s="88">
        <f t="shared" si="10"/>
        <v>11.494</v>
      </c>
      <c r="X51" s="88">
        <f t="shared" si="10"/>
        <v>18.372</v>
      </c>
      <c r="Y51" s="88">
        <f t="shared" si="10"/>
        <v>32.438000000000002</v>
      </c>
      <c r="Z51" s="89" t="str">
        <f t="shared" si="10"/>
        <v/>
      </c>
      <c r="AA51" s="104">
        <f>SUM(B51:Z51)</f>
        <v>889.9190000000001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45.278999999999996</v>
      </c>
      <c r="C4" s="18">
        <v>45.305999999999997</v>
      </c>
      <c r="D4" s="18">
        <v>41.67</v>
      </c>
      <c r="E4" s="18">
        <v>40.168999999999997</v>
      </c>
      <c r="F4" s="18">
        <v>34.073</v>
      </c>
      <c r="G4" s="18">
        <v>38.896000000000001</v>
      </c>
      <c r="H4" s="18">
        <v>36.308999999999997</v>
      </c>
      <c r="I4" s="18">
        <v>45.697999999999993</v>
      </c>
      <c r="J4" s="18">
        <v>117.60299999999999</v>
      </c>
      <c r="K4" s="18">
        <v>82.278999999999996</v>
      </c>
      <c r="L4" s="18">
        <v>48.201000000000001</v>
      </c>
      <c r="M4" s="18">
        <v>40.518999999999998</v>
      </c>
      <c r="N4" s="18">
        <v>44.746000000000002</v>
      </c>
      <c r="O4" s="18">
        <v>36.927</v>
      </c>
      <c r="P4" s="18">
        <v>34.161999999999999</v>
      </c>
      <c r="Q4" s="18">
        <v>35.341000000000001</v>
      </c>
      <c r="R4" s="18">
        <v>17.190999999999999</v>
      </c>
      <c r="S4" s="18">
        <v>7.0529999999999999</v>
      </c>
      <c r="T4" s="18">
        <v>6.5510000000000002</v>
      </c>
      <c r="U4" s="18">
        <v>20.61</v>
      </c>
      <c r="V4" s="18">
        <v>8.952</v>
      </c>
      <c r="W4" s="18">
        <v>11.494</v>
      </c>
      <c r="X4" s="18">
        <v>18.372</v>
      </c>
      <c r="Y4" s="18">
        <v>32.438000000000002</v>
      </c>
      <c r="Z4" s="19"/>
      <c r="AA4" s="20">
        <f>SUM(B4:Z4)</f>
        <v>889.83900000000006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</v>
      </c>
      <c r="C7" s="28">
        <v>82.5</v>
      </c>
      <c r="D7" s="28">
        <v>82.5</v>
      </c>
      <c r="E7" s="28">
        <v>81.12</v>
      </c>
      <c r="F7" s="28">
        <v>82.21</v>
      </c>
      <c r="G7" s="28">
        <v>83</v>
      </c>
      <c r="H7" s="28">
        <v>105</v>
      </c>
      <c r="I7" s="28">
        <v>123</v>
      </c>
      <c r="J7" s="28">
        <v>127.3</v>
      </c>
      <c r="K7" s="28">
        <v>130</v>
      </c>
      <c r="L7" s="28">
        <v>130.01</v>
      </c>
      <c r="M7" s="28">
        <v>143.02000000000001</v>
      </c>
      <c r="N7" s="28">
        <v>133.88</v>
      </c>
      <c r="O7" s="28">
        <v>135.93</v>
      </c>
      <c r="P7" s="28">
        <v>134.49</v>
      </c>
      <c r="Q7" s="28">
        <v>139.19</v>
      </c>
      <c r="R7" s="28">
        <v>158</v>
      </c>
      <c r="S7" s="28">
        <v>136.19999999999999</v>
      </c>
      <c r="T7" s="28">
        <v>133.1</v>
      </c>
      <c r="U7" s="28">
        <v>128</v>
      </c>
      <c r="V7" s="28">
        <v>119</v>
      </c>
      <c r="W7" s="28">
        <v>106.05</v>
      </c>
      <c r="X7" s="28">
        <v>94</v>
      </c>
      <c r="Y7" s="28">
        <v>92.95</v>
      </c>
      <c r="Z7" s="29"/>
      <c r="AA7" s="30">
        <f>IF(SUM(B7:Z7)&lt;&gt;0,AVERAGEIF(B7:Z7,"&lt;&gt;"""),"")</f>
        <v>115.14375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15.670999999999999</v>
      </c>
      <c r="C14" s="57">
        <v>15.71</v>
      </c>
      <c r="D14" s="57">
        <v>11.98</v>
      </c>
      <c r="E14" s="57">
        <v>10.196999999999999</v>
      </c>
      <c r="F14" s="57">
        <v>2.8409999999999997</v>
      </c>
      <c r="G14" s="57">
        <v>5.03</v>
      </c>
      <c r="H14" s="57"/>
      <c r="I14" s="57"/>
      <c r="J14" s="57">
        <v>66</v>
      </c>
      <c r="K14" s="57">
        <v>41</v>
      </c>
      <c r="L14" s="57">
        <v>18</v>
      </c>
      <c r="M14" s="57"/>
      <c r="N14" s="57"/>
      <c r="O14" s="57"/>
      <c r="P14" s="57"/>
      <c r="Q14" s="57"/>
      <c r="R14" s="57"/>
      <c r="S14" s="57">
        <v>1</v>
      </c>
      <c r="T14" s="57"/>
      <c r="U14" s="57"/>
      <c r="V14" s="57"/>
      <c r="W14" s="57"/>
      <c r="X14" s="57"/>
      <c r="Y14" s="57"/>
      <c r="Z14" s="58"/>
      <c r="AA14" s="59">
        <f t="shared" si="0"/>
        <v>187.429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15.670999999999999</v>
      </c>
      <c r="C16" s="62">
        <f t="shared" ref="C16:Z16" si="1">IF(LEN(C$2)&gt;0,SUM(C10:C15),"")</f>
        <v>15.71</v>
      </c>
      <c r="D16" s="62">
        <f t="shared" si="1"/>
        <v>11.98</v>
      </c>
      <c r="E16" s="62">
        <f t="shared" si="1"/>
        <v>10.196999999999999</v>
      </c>
      <c r="F16" s="62">
        <f t="shared" si="1"/>
        <v>2.8409999999999997</v>
      </c>
      <c r="G16" s="62">
        <f t="shared" si="1"/>
        <v>5.03</v>
      </c>
      <c r="H16" s="62">
        <f t="shared" si="1"/>
        <v>0</v>
      </c>
      <c r="I16" s="62">
        <f t="shared" si="1"/>
        <v>0</v>
      </c>
      <c r="J16" s="62">
        <f t="shared" si="1"/>
        <v>66</v>
      </c>
      <c r="K16" s="62">
        <f t="shared" si="1"/>
        <v>41</v>
      </c>
      <c r="L16" s="62">
        <f t="shared" si="1"/>
        <v>18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187.429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9.8159999999999989</v>
      </c>
      <c r="C20" s="77">
        <v>9.782</v>
      </c>
      <c r="D20" s="77">
        <v>9.7750000000000004</v>
      </c>
      <c r="E20" s="77">
        <v>9.8230000000000004</v>
      </c>
      <c r="F20" s="77">
        <v>9.9579999999999984</v>
      </c>
      <c r="G20" s="77">
        <v>10.641999999999999</v>
      </c>
      <c r="H20" s="77">
        <v>11.791</v>
      </c>
      <c r="I20" s="77">
        <v>7.6859999999999999</v>
      </c>
      <c r="J20" s="77">
        <v>42.944000000000003</v>
      </c>
      <c r="K20" s="77">
        <v>31.817</v>
      </c>
      <c r="L20" s="77">
        <v>20.437999999999999</v>
      </c>
      <c r="M20" s="77">
        <v>7.6240000000000006</v>
      </c>
      <c r="N20" s="77">
        <v>9.141</v>
      </c>
      <c r="O20" s="77">
        <v>5.1550000000000002</v>
      </c>
      <c r="P20" s="77">
        <v>8.8699999999999992</v>
      </c>
      <c r="Q20" s="77">
        <v>5.0620000000000003</v>
      </c>
      <c r="R20" s="77">
        <v>1.7829999999999999</v>
      </c>
      <c r="S20" s="77">
        <v>5.2999999999999999E-2</v>
      </c>
      <c r="T20" s="77">
        <v>5.0999999999999997E-2</v>
      </c>
      <c r="U20" s="77">
        <v>5.0490000000000004</v>
      </c>
      <c r="V20" s="77">
        <v>5.0469999999999997</v>
      </c>
      <c r="W20" s="77">
        <v>5.7940000000000005</v>
      </c>
      <c r="X20" s="77">
        <v>1.0409999999999999</v>
      </c>
      <c r="Y20" s="77">
        <v>3.9379999999999997</v>
      </c>
      <c r="Z20" s="78"/>
      <c r="AA20" s="79">
        <f t="shared" si="2"/>
        <v>233.07999999999996</v>
      </c>
    </row>
    <row r="21" spans="1:27" ht="24.95" customHeight="1" x14ac:dyDescent="0.2">
      <c r="A21" s="75" t="s">
        <v>16</v>
      </c>
      <c r="B21" s="80">
        <v>19.792000000000002</v>
      </c>
      <c r="C21" s="81">
        <v>19.814</v>
      </c>
      <c r="D21" s="81">
        <v>19.914999999999999</v>
      </c>
      <c r="E21" s="81">
        <v>20.149000000000001</v>
      </c>
      <c r="F21" s="81">
        <v>21.274000000000001</v>
      </c>
      <c r="G21" s="81">
        <v>23.224</v>
      </c>
      <c r="H21" s="81">
        <v>24.518000000000001</v>
      </c>
      <c r="I21" s="81">
        <v>4.2119999999999997</v>
      </c>
      <c r="J21" s="81">
        <v>8.6589999999999989</v>
      </c>
      <c r="K21" s="81">
        <v>9.4619999999999997</v>
      </c>
      <c r="L21" s="81">
        <v>9.7629999999999999</v>
      </c>
      <c r="M21" s="81">
        <v>3.9950000000000001</v>
      </c>
      <c r="N21" s="81">
        <v>35.605000000000004</v>
      </c>
      <c r="O21" s="81">
        <v>31.771999999999998</v>
      </c>
      <c r="P21" s="81">
        <v>25.291999999999998</v>
      </c>
      <c r="Q21" s="81">
        <v>30.279</v>
      </c>
      <c r="R21" s="81">
        <v>15.407999999999999</v>
      </c>
      <c r="S21" s="81"/>
      <c r="T21" s="81"/>
      <c r="U21" s="81">
        <v>15.561</v>
      </c>
      <c r="V21" s="81">
        <v>3.9049999999999998</v>
      </c>
      <c r="W21" s="81">
        <v>5.7</v>
      </c>
      <c r="X21" s="81">
        <v>17.331</v>
      </c>
      <c r="Y21" s="81">
        <v>28.5</v>
      </c>
      <c r="Z21" s="78"/>
      <c r="AA21" s="79">
        <f t="shared" si="2"/>
        <v>394.12999999999994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29.608000000000001</v>
      </c>
      <c r="C25" s="88">
        <f t="shared" si="3"/>
        <v>29.596</v>
      </c>
      <c r="D25" s="88">
        <f t="shared" si="3"/>
        <v>29.689999999999998</v>
      </c>
      <c r="E25" s="88">
        <f t="shared" si="3"/>
        <v>29.972000000000001</v>
      </c>
      <c r="F25" s="88">
        <f t="shared" si="3"/>
        <v>31.231999999999999</v>
      </c>
      <c r="G25" s="88">
        <f t="shared" si="3"/>
        <v>33.866</v>
      </c>
      <c r="H25" s="88">
        <f t="shared" si="3"/>
        <v>36.308999999999997</v>
      </c>
      <c r="I25" s="88">
        <f t="shared" si="3"/>
        <v>11.898</v>
      </c>
      <c r="J25" s="88">
        <f t="shared" si="3"/>
        <v>51.603000000000002</v>
      </c>
      <c r="K25" s="88">
        <f t="shared" si="3"/>
        <v>41.278999999999996</v>
      </c>
      <c r="L25" s="88">
        <f t="shared" si="3"/>
        <v>30.201000000000001</v>
      </c>
      <c r="M25" s="88">
        <f t="shared" si="3"/>
        <v>11.619</v>
      </c>
      <c r="N25" s="88">
        <f t="shared" si="3"/>
        <v>44.746000000000002</v>
      </c>
      <c r="O25" s="88">
        <f t="shared" si="3"/>
        <v>36.927</v>
      </c>
      <c r="P25" s="88">
        <f t="shared" si="3"/>
        <v>34.161999999999999</v>
      </c>
      <c r="Q25" s="88">
        <f t="shared" si="3"/>
        <v>35.341000000000001</v>
      </c>
      <c r="R25" s="88">
        <f t="shared" si="3"/>
        <v>17.190999999999999</v>
      </c>
      <c r="S25" s="88">
        <f t="shared" si="3"/>
        <v>5.2999999999999999E-2</v>
      </c>
      <c r="T25" s="88">
        <f t="shared" si="3"/>
        <v>5.0999999999999997E-2</v>
      </c>
      <c r="U25" s="88">
        <f t="shared" si="3"/>
        <v>20.61</v>
      </c>
      <c r="V25" s="88">
        <f t="shared" si="3"/>
        <v>8.952</v>
      </c>
      <c r="W25" s="88">
        <f t="shared" si="3"/>
        <v>11.494</v>
      </c>
      <c r="X25" s="88">
        <f t="shared" si="3"/>
        <v>18.372</v>
      </c>
      <c r="Y25" s="88">
        <f t="shared" si="3"/>
        <v>32.438000000000002</v>
      </c>
      <c r="Z25" s="89">
        <f t="shared" si="3"/>
        <v>0</v>
      </c>
      <c r="AA25" s="90">
        <f t="shared" si="3"/>
        <v>627.20999999999992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45.279000000000003</v>
      </c>
      <c r="C29" s="77">
        <v>45.305999999999997</v>
      </c>
      <c r="D29" s="77">
        <v>41.67</v>
      </c>
      <c r="E29" s="77">
        <v>40.168999999999997</v>
      </c>
      <c r="F29" s="77">
        <v>34.073</v>
      </c>
      <c r="G29" s="77">
        <v>38.896000000000001</v>
      </c>
      <c r="H29" s="77">
        <v>36.308999999999997</v>
      </c>
      <c r="I29" s="77">
        <v>11.898</v>
      </c>
      <c r="J29" s="77">
        <v>117.60299999999999</v>
      </c>
      <c r="K29" s="77">
        <v>82.278999999999996</v>
      </c>
      <c r="L29" s="77">
        <v>48.201000000000001</v>
      </c>
      <c r="M29" s="77">
        <v>11.619</v>
      </c>
      <c r="N29" s="77">
        <v>44.746000000000002</v>
      </c>
      <c r="O29" s="77">
        <v>36.927</v>
      </c>
      <c r="P29" s="77">
        <v>34.161999999999999</v>
      </c>
      <c r="Q29" s="77">
        <v>35.341000000000001</v>
      </c>
      <c r="R29" s="77">
        <v>17.190999999999999</v>
      </c>
      <c r="S29" s="77">
        <v>1.0529999999999999</v>
      </c>
      <c r="T29" s="77">
        <v>5.0999999999999997E-2</v>
      </c>
      <c r="U29" s="77">
        <v>20.61</v>
      </c>
      <c r="V29" s="77">
        <v>8.952</v>
      </c>
      <c r="W29" s="77">
        <v>11.494</v>
      </c>
      <c r="X29" s="77">
        <v>18.372</v>
      </c>
      <c r="Y29" s="77">
        <v>32.438000000000002</v>
      </c>
      <c r="Z29" s="78"/>
      <c r="AA29" s="79">
        <f>SUM(B29:Z29)</f>
        <v>814.63900000000012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45.279000000000003</v>
      </c>
      <c r="C31" s="62">
        <f t="shared" si="4"/>
        <v>45.305999999999997</v>
      </c>
      <c r="D31" s="62">
        <f t="shared" si="4"/>
        <v>41.67</v>
      </c>
      <c r="E31" s="62">
        <f t="shared" si="4"/>
        <v>40.168999999999997</v>
      </c>
      <c r="F31" s="62">
        <f t="shared" si="4"/>
        <v>34.073</v>
      </c>
      <c r="G31" s="62">
        <f t="shared" si="4"/>
        <v>38.896000000000001</v>
      </c>
      <c r="H31" s="62">
        <f t="shared" si="4"/>
        <v>36.308999999999997</v>
      </c>
      <c r="I31" s="62">
        <f t="shared" si="4"/>
        <v>11.898</v>
      </c>
      <c r="J31" s="62">
        <f t="shared" si="4"/>
        <v>117.60299999999999</v>
      </c>
      <c r="K31" s="62">
        <f t="shared" si="4"/>
        <v>82.278999999999996</v>
      </c>
      <c r="L31" s="62">
        <f t="shared" si="4"/>
        <v>48.201000000000001</v>
      </c>
      <c r="M31" s="62">
        <f t="shared" si="4"/>
        <v>11.619</v>
      </c>
      <c r="N31" s="62">
        <f t="shared" si="4"/>
        <v>44.746000000000002</v>
      </c>
      <c r="O31" s="62">
        <f t="shared" si="4"/>
        <v>36.927</v>
      </c>
      <c r="P31" s="62">
        <f t="shared" si="4"/>
        <v>34.161999999999999</v>
      </c>
      <c r="Q31" s="62">
        <f t="shared" si="4"/>
        <v>35.341000000000001</v>
      </c>
      <c r="R31" s="62">
        <f t="shared" si="4"/>
        <v>17.190999999999999</v>
      </c>
      <c r="S31" s="62">
        <f t="shared" si="4"/>
        <v>1.0529999999999999</v>
      </c>
      <c r="T31" s="62">
        <f t="shared" si="4"/>
        <v>5.0999999999999997E-2</v>
      </c>
      <c r="U31" s="62">
        <f t="shared" si="4"/>
        <v>20.61</v>
      </c>
      <c r="V31" s="62">
        <f t="shared" si="4"/>
        <v>8.952</v>
      </c>
      <c r="W31" s="62">
        <f t="shared" si="4"/>
        <v>11.494</v>
      </c>
      <c r="X31" s="62">
        <f t="shared" si="4"/>
        <v>18.372</v>
      </c>
      <c r="Y31" s="62">
        <f t="shared" si="4"/>
        <v>32.438000000000002</v>
      </c>
      <c r="Z31" s="63">
        <f t="shared" si="4"/>
        <v>0</v>
      </c>
      <c r="AA31" s="64">
        <f t="shared" si="4"/>
        <v>814.63900000000012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33.799999999999997</v>
      </c>
      <c r="J38" s="99"/>
      <c r="K38" s="99"/>
      <c r="L38" s="99"/>
      <c r="M38" s="99">
        <v>28.9</v>
      </c>
      <c r="N38" s="99"/>
      <c r="O38" s="99"/>
      <c r="P38" s="99"/>
      <c r="Q38" s="99"/>
      <c r="R38" s="99"/>
      <c r="S38" s="99">
        <v>6</v>
      </c>
      <c r="T38" s="99">
        <v>6.5</v>
      </c>
      <c r="U38" s="99"/>
      <c r="V38" s="99"/>
      <c r="W38" s="99"/>
      <c r="X38" s="99"/>
      <c r="Y38" s="99"/>
      <c r="Z38" s="100"/>
      <c r="AA38" s="79">
        <f t="shared" si="5"/>
        <v>75.199999999999989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33.799999999999997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28.9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</v>
      </c>
      <c r="T39" s="88">
        <f t="shared" si="6"/>
        <v>6.5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75.199999999999989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33.799999999999997</v>
      </c>
      <c r="J46" s="99"/>
      <c r="K46" s="99"/>
      <c r="L46" s="99"/>
      <c r="M46" s="99">
        <v>28.9</v>
      </c>
      <c r="N46" s="99"/>
      <c r="O46" s="99"/>
      <c r="P46" s="99"/>
      <c r="Q46" s="99"/>
      <c r="R46" s="99"/>
      <c r="S46" s="99">
        <v>6</v>
      </c>
      <c r="T46" s="99">
        <v>6.5</v>
      </c>
      <c r="U46" s="99"/>
      <c r="V46" s="99"/>
      <c r="W46" s="99"/>
      <c r="X46" s="99"/>
      <c r="Y46" s="99"/>
      <c r="Z46" s="100"/>
      <c r="AA46" s="79">
        <f t="shared" si="7"/>
        <v>75.199999999999989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33.799999999999997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28.9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</v>
      </c>
      <c r="T48" s="88">
        <f t="shared" si="8"/>
        <v>6.5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75.199999999999989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45.278999999999996</v>
      </c>
      <c r="C51" s="88">
        <f t="shared" si="10"/>
        <v>45.305999999999997</v>
      </c>
      <c r="D51" s="88">
        <f t="shared" si="10"/>
        <v>41.67</v>
      </c>
      <c r="E51" s="88">
        <f t="shared" si="10"/>
        <v>40.168999999999997</v>
      </c>
      <c r="F51" s="88">
        <f t="shared" si="10"/>
        <v>34.073</v>
      </c>
      <c r="G51" s="88">
        <f t="shared" si="10"/>
        <v>38.896000000000001</v>
      </c>
      <c r="H51" s="88">
        <f t="shared" si="10"/>
        <v>36.308999999999997</v>
      </c>
      <c r="I51" s="88">
        <f t="shared" si="10"/>
        <v>45.697999999999993</v>
      </c>
      <c r="J51" s="88">
        <f t="shared" si="10"/>
        <v>117.60300000000001</v>
      </c>
      <c r="K51" s="88">
        <f t="shared" si="10"/>
        <v>82.278999999999996</v>
      </c>
      <c r="L51" s="88">
        <f t="shared" si="10"/>
        <v>48.201000000000001</v>
      </c>
      <c r="M51" s="88">
        <f t="shared" si="10"/>
        <v>40.518999999999998</v>
      </c>
      <c r="N51" s="88">
        <f t="shared" si="10"/>
        <v>44.746000000000002</v>
      </c>
      <c r="O51" s="88">
        <f t="shared" si="10"/>
        <v>36.927</v>
      </c>
      <c r="P51" s="88">
        <f t="shared" si="10"/>
        <v>34.161999999999999</v>
      </c>
      <c r="Q51" s="88">
        <f t="shared" si="10"/>
        <v>35.341000000000001</v>
      </c>
      <c r="R51" s="88">
        <f t="shared" si="10"/>
        <v>17.190999999999999</v>
      </c>
      <c r="S51" s="88">
        <f t="shared" si="10"/>
        <v>7.0529999999999999</v>
      </c>
      <c r="T51" s="88">
        <f t="shared" si="10"/>
        <v>6.5510000000000002</v>
      </c>
      <c r="U51" s="88">
        <f t="shared" si="10"/>
        <v>20.61</v>
      </c>
      <c r="V51" s="88">
        <f t="shared" si="10"/>
        <v>8.952</v>
      </c>
      <c r="W51" s="88">
        <f t="shared" si="10"/>
        <v>11.494</v>
      </c>
      <c r="X51" s="88">
        <f t="shared" si="10"/>
        <v>18.372</v>
      </c>
      <c r="Y51" s="88">
        <f t="shared" si="10"/>
        <v>32.438000000000002</v>
      </c>
      <c r="Z51" s="89">
        <f t="shared" si="10"/>
        <v>0</v>
      </c>
      <c r="AA51" s="104">
        <f>SUM(B51:Z51)</f>
        <v>889.83900000000006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33.799999999999997</v>
      </c>
      <c r="J4" s="18">
        <v>-82.5</v>
      </c>
      <c r="K4" s="18">
        <v>-23.2</v>
      </c>
      <c r="L4" s="18">
        <v>-4.7</v>
      </c>
      <c r="M4" s="18">
        <v>28.9</v>
      </c>
      <c r="N4" s="18">
        <v>-27.5</v>
      </c>
      <c r="O4" s="18">
        <v>-23.3</v>
      </c>
      <c r="P4" s="18">
        <v>-26.6</v>
      </c>
      <c r="Q4" s="18">
        <v>-30.9</v>
      </c>
      <c r="R4" s="18">
        <v>-10</v>
      </c>
      <c r="S4" s="18">
        <v>6</v>
      </c>
      <c r="T4" s="18">
        <v>6.5</v>
      </c>
      <c r="U4" s="18">
        <v>-10.5</v>
      </c>
      <c r="V4" s="18"/>
      <c r="W4" s="18"/>
      <c r="X4" s="18"/>
      <c r="Y4" s="18"/>
      <c r="Z4" s="19"/>
      <c r="AA4" s="111">
        <f>SUM(B4:Z4)</f>
        <v>-164.00000000000003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</v>
      </c>
      <c r="C7" s="117">
        <v>82.5</v>
      </c>
      <c r="D7" s="117">
        <v>82.5</v>
      </c>
      <c r="E7" s="117">
        <v>81.12</v>
      </c>
      <c r="F7" s="117">
        <v>82.21</v>
      </c>
      <c r="G7" s="117">
        <v>83</v>
      </c>
      <c r="H7" s="117">
        <v>105</v>
      </c>
      <c r="I7" s="117">
        <v>123</v>
      </c>
      <c r="J7" s="117">
        <v>127.3</v>
      </c>
      <c r="K7" s="117">
        <v>130</v>
      </c>
      <c r="L7" s="117">
        <v>130.01</v>
      </c>
      <c r="M7" s="117">
        <v>143.02000000000001</v>
      </c>
      <c r="N7" s="117">
        <v>133.88</v>
      </c>
      <c r="O7" s="117">
        <v>135.93</v>
      </c>
      <c r="P7" s="117">
        <v>134.49</v>
      </c>
      <c r="Q7" s="117">
        <v>139.19</v>
      </c>
      <c r="R7" s="117">
        <v>158</v>
      </c>
      <c r="S7" s="117">
        <v>136.19999999999999</v>
      </c>
      <c r="T7" s="117">
        <v>133.1</v>
      </c>
      <c r="U7" s="117">
        <v>128</v>
      </c>
      <c r="V7" s="117">
        <v>119</v>
      </c>
      <c r="W7" s="117">
        <v>106.05</v>
      </c>
      <c r="X7" s="117">
        <v>94</v>
      </c>
      <c r="Y7" s="117">
        <v>92.95</v>
      </c>
      <c r="Z7" s="118"/>
      <c r="AA7" s="119">
        <f>IF(SUM(B7:Z7)&lt;&gt;0,AVERAGEIF(B7:Z7,"&lt;&gt;"""),"")</f>
        <v>115.14375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>
        <v>82.5</v>
      </c>
      <c r="K15" s="133">
        <v>23.2</v>
      </c>
      <c r="L15" s="133">
        <v>4.7</v>
      </c>
      <c r="M15" s="133"/>
      <c r="N15" s="133">
        <v>27.5</v>
      </c>
      <c r="O15" s="133">
        <v>23.3</v>
      </c>
      <c r="P15" s="133">
        <v>26.6</v>
      </c>
      <c r="Q15" s="133">
        <v>30.9</v>
      </c>
      <c r="R15" s="133">
        <v>10</v>
      </c>
      <c r="S15" s="133"/>
      <c r="T15" s="133"/>
      <c r="U15" s="133">
        <v>10.5</v>
      </c>
      <c r="V15" s="133"/>
      <c r="W15" s="133"/>
      <c r="X15" s="133"/>
      <c r="Y15" s="133"/>
      <c r="Z15" s="131"/>
      <c r="AA15" s="132">
        <f t="shared" si="0"/>
        <v>239.20000000000002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82.5</v>
      </c>
      <c r="K16" s="135">
        <f t="shared" si="1"/>
        <v>23.2</v>
      </c>
      <c r="L16" s="135">
        <f t="shared" si="1"/>
        <v>4.7</v>
      </c>
      <c r="M16" s="135">
        <f t="shared" si="1"/>
        <v>0</v>
      </c>
      <c r="N16" s="135">
        <f t="shared" si="1"/>
        <v>27.5</v>
      </c>
      <c r="O16" s="135">
        <f t="shared" si="1"/>
        <v>23.3</v>
      </c>
      <c r="P16" s="135">
        <f t="shared" si="1"/>
        <v>26.6</v>
      </c>
      <c r="Q16" s="135">
        <f t="shared" si="1"/>
        <v>30.9</v>
      </c>
      <c r="R16" s="135">
        <f t="shared" si="1"/>
        <v>10</v>
      </c>
      <c r="S16" s="135">
        <f t="shared" si="1"/>
        <v>0</v>
      </c>
      <c r="T16" s="135">
        <f t="shared" si="1"/>
        <v>0</v>
      </c>
      <c r="U16" s="135">
        <f t="shared" si="1"/>
        <v>10.5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239.20000000000002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33.799999999999997</v>
      </c>
      <c r="J23" s="133"/>
      <c r="K23" s="133"/>
      <c r="L23" s="133"/>
      <c r="M23" s="133">
        <v>28.9</v>
      </c>
      <c r="N23" s="133"/>
      <c r="O23" s="133"/>
      <c r="P23" s="133"/>
      <c r="Q23" s="133"/>
      <c r="R23" s="133"/>
      <c r="S23" s="133">
        <v>6</v>
      </c>
      <c r="T23" s="133">
        <v>6.5</v>
      </c>
      <c r="U23" s="133"/>
      <c r="V23" s="133"/>
      <c r="W23" s="133"/>
      <c r="X23" s="133"/>
      <c r="Y23" s="133"/>
      <c r="Z23" s="131"/>
      <c r="AA23" s="132">
        <f t="shared" si="2"/>
        <v>75.199999999999989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33.799999999999997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28.9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6</v>
      </c>
      <c r="T24" s="135">
        <f t="shared" si="3"/>
        <v>6.5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75.199999999999989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2023-12-04T21:19:30Z</dcterms:created>
  <dcterms:modified xsi:type="dcterms:W3CDTF">2023-12-04T21:19:31Z</dcterms:modified>
</cp:coreProperties>
</file>