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<sst xmlns="http://schemas.openxmlformats.org/spreadsheetml/2006/main" count="117" uniqueCount="53">
  <si>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03/12/2023 23:16:29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</si>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</sst>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DB-4271-9F73-5D192014B4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DB-4271-9F73-5D192014B4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16.12</c:v>
                </c:pt>
                <c:pt idx="9">
                  <c:v>60.473999999999997</c:v>
                </c:pt>
                <c:pt idx="10">
                  <c:v>31.417000000000002</c:v>
                </c:pt>
                <c:pt idx="12">
                  <c:v>18.957000000000001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DB-4271-9F73-5D192014B4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DB-4271-9F73-5D192014B4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</c:v>
                </c:pt>
                <c:pt idx="1">
                  <c:v>0.6</c:v>
                </c:pt>
                <c:pt idx="2">
                  <c:v>1.6</c:v>
                </c:pt>
                <c:pt idx="3">
                  <c:v>0.6</c:v>
                </c:pt>
                <c:pt idx="4">
                  <c:v>0.6</c:v>
                </c:pt>
                <c:pt idx="5">
                  <c:v>5.5469999999999997</c:v>
                </c:pt>
                <c:pt idx="6">
                  <c:v>14.786999999999999</c:v>
                </c:pt>
                <c:pt idx="7">
                  <c:v>8.0259999999999998</c:v>
                </c:pt>
                <c:pt idx="8">
                  <c:v>6.7030000000000003</c:v>
                </c:pt>
                <c:pt idx="9">
                  <c:v>9.1440000000000001</c:v>
                </c:pt>
                <c:pt idx="10">
                  <c:v>8.7449999999999992</c:v>
                </c:pt>
                <c:pt idx="11">
                  <c:v>5.9210000000000003</c:v>
                </c:pt>
                <c:pt idx="12">
                  <c:v>36.587000000000003</c:v>
                </c:pt>
                <c:pt idx="13">
                  <c:v>41.917999999999999</c:v>
                </c:pt>
                <c:pt idx="14">
                  <c:v>34.86</c:v>
                </c:pt>
                <c:pt idx="15">
                  <c:v>13.015000000000001</c:v>
                </c:pt>
                <c:pt idx="16">
                  <c:v>13.02</c:v>
                </c:pt>
                <c:pt idx="17">
                  <c:v>17.399999999999999</c:v>
                </c:pt>
                <c:pt idx="18">
                  <c:v>20.420000000000002</c:v>
                </c:pt>
                <c:pt idx="19">
                  <c:v>16.05</c:v>
                </c:pt>
                <c:pt idx="20">
                  <c:v>8.0400000000000009</c:v>
                </c:pt>
                <c:pt idx="21">
                  <c:v>5.5869999999999997</c:v>
                </c:pt>
                <c:pt idx="22">
                  <c:v>0.6</c:v>
                </c:pt>
                <c:pt idx="23">
                  <c:v>5.7439999999999998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DB-4271-9F73-5D192014B4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DB-4271-9F73-5D192014B4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DB-4271-9F73-5D192014B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6.6790000000000003</c:v>
                </c:pt>
                <c:pt idx="1">
                  <c:v>6.5579999999999998</c:v>
                </c:pt>
                <c:pt idx="2">
                  <c:v>7.0390000000000006</c:v>
                </c:pt>
                <c:pt idx="3">
                  <c:v>6.1250000000000009</c:v>
                </c:pt>
                <c:pt idx="4">
                  <c:v>5.7129999999999992</c:v>
                </c:pt>
                <c:pt idx="5">
                  <c:v>11.253</c:v>
                </c:pt>
                <c:pt idx="6">
                  <c:v>23.2</c:v>
                </c:pt>
                <c:pt idx="7">
                  <c:v>39.392999999999994</c:v>
                </c:pt>
                <c:pt idx="8">
                  <c:v>18.838999999999999</c:v>
                </c:pt>
                <c:pt idx="9">
                  <c:v>72.742999999999995</c:v>
                </c:pt>
                <c:pt idx="10">
                  <c:v>53.442999999999998</c:v>
                </c:pt>
                <c:pt idx="11">
                  <c:v>20.294</c:v>
                </c:pt>
                <c:pt idx="12">
                  <c:v>60.427</c:v>
                </c:pt>
                <c:pt idx="13">
                  <c:v>42.972999999999999</c:v>
                </c:pt>
                <c:pt idx="14">
                  <c:v>37.271999999999998</c:v>
                </c:pt>
                <c:pt idx="15">
                  <c:v>16.762</c:v>
                </c:pt>
                <c:pt idx="16">
                  <c:v>15.678999999999998</c:v>
                </c:pt>
                <c:pt idx="17">
                  <c:v>19.335000000000001</c:v>
                </c:pt>
                <c:pt idx="18">
                  <c:v>23.530999999999999</c:v>
                </c:pt>
                <c:pt idx="19">
                  <c:v>20.720999999999997</c:v>
                </c:pt>
                <c:pt idx="20">
                  <c:v>11.741000000000001</c:v>
                </c:pt>
                <c:pt idx="21">
                  <c:v>8.5949999999999989</c:v>
                </c:pt>
                <c:pt idx="22">
                  <c:v>19.141000000000002</c:v>
                </c:pt>
                <c:pt idx="23">
                  <c:v>8.2259999999999991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DB-4271-9F73-5D192014B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80.83</c:v>
                </c:pt>
                <c:pt idx="2">
                  <c:v>79.22</c:v>
                </c:pt>
                <c:pt idx="3">
                  <c:v>76.84</c:v>
                </c:pt>
                <c:pt idx="4">
                  <c:v>77.25</c:v>
                </c:pt>
                <c:pt idx="5">
                  <c:v>82.5</c:v>
                </c:pt>
                <c:pt idx="6">
                  <c:v>90.01</c:v>
                </c:pt>
                <c:pt idx="7">
                  <c:v>147.9</c:v>
                </c:pt>
                <c:pt idx="8">
                  <c:v>146.61000000000001</c:v>
                </c:pt>
                <c:pt idx="9">
                  <c:v>102</c:v>
                </c:pt>
                <c:pt idx="10">
                  <c:v>102</c:v>
                </c:pt>
                <c:pt idx="11">
                  <c:v>100.37</c:v>
                </c:pt>
                <c:pt idx="12">
                  <c:v>102</c:v>
                </c:pt>
                <c:pt idx="13">
                  <c:v>99.8</c:v>
                </c:pt>
                <c:pt idx="14">
                  <c:v>94.58</c:v>
                </c:pt>
                <c:pt idx="15">
                  <c:v>131.86000000000001</c:v>
                </c:pt>
                <c:pt idx="16">
                  <c:v>146.91</c:v>
                </c:pt>
                <c:pt idx="17">
                  <c:v>170.1</c:v>
                </c:pt>
                <c:pt idx="18">
                  <c:v>139.16999999999999</c:v>
                </c:pt>
                <c:pt idx="19">
                  <c:v>124.43</c:v>
                </c:pt>
                <c:pt idx="20">
                  <c:v>112</c:v>
                </c:pt>
                <c:pt idx="21">
                  <c:v>95</c:v>
                </c:pt>
                <c:pt idx="22">
                  <c:v>72.599999999999994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DB-4271-9F73-5D192014B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6.6790000000000003</v>
      </c>
      <c r="C4" s="18">
        <v>6.5580000000000007</v>
      </c>
      <c r="D4" s="18">
        <v>7.0389999999999997</v>
      </c>
      <c r="E4" s="18">
        <v>6.125</v>
      </c>
      <c r="F4" s="18">
        <v>5.7130000000000001</v>
      </c>
      <c r="G4" s="18">
        <v>11.253</v>
      </c>
      <c r="H4" s="18">
        <v>23.2</v>
      </c>
      <c r="I4" s="18">
        <v>39.439</v>
      </c>
      <c r="J4" s="18">
        <v>18.839000000000002</v>
      </c>
      <c r="K4" s="18">
        <v>72.742999999999995</v>
      </c>
      <c r="L4" s="18">
        <v>53.442999999999998</v>
      </c>
      <c r="M4" s="18">
        <v>20.293999999999997</v>
      </c>
      <c r="N4" s="18">
        <v>60.427</v>
      </c>
      <c r="O4" s="18">
        <v>42.972999999999999</v>
      </c>
      <c r="P4" s="18">
        <v>37.271999999999998</v>
      </c>
      <c r="Q4" s="18">
        <v>16.761999999999997</v>
      </c>
      <c r="R4" s="18">
        <v>15.679</v>
      </c>
      <c r="S4" s="18">
        <v>19.335000000000001</v>
      </c>
      <c r="T4" s="18">
        <v>23.530999999999999</v>
      </c>
      <c r="U4" s="18">
        <v>20.721</v>
      </c>
      <c r="V4" s="18">
        <v>11.741</v>
      </c>
      <c r="W4" s="18">
        <v>8.5950000000000006</v>
      </c>
      <c r="X4" s="18">
        <v>19.140999999999998</v>
      </c>
      <c r="Y4" s="18">
        <v>8.2260000000000009</v>
      </c>
      <c r="Z4" s="19"/>
      <c r="AA4" s="20">
        <f>SUM(B4:Z4)</f>
        <v>555.72799999999995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80.83</v>
      </c>
      <c r="D7" s="28">
        <v>79.22</v>
      </c>
      <c r="E7" s="28">
        <v>76.84</v>
      </c>
      <c r="F7" s="28">
        <v>77.25</v>
      </c>
      <c r="G7" s="28">
        <v>82.5</v>
      </c>
      <c r="H7" s="28">
        <v>90.01</v>
      </c>
      <c r="I7" s="28">
        <v>147.9</v>
      </c>
      <c r="J7" s="28">
        <v>146.61000000000001</v>
      </c>
      <c r="K7" s="28">
        <v>102</v>
      </c>
      <c r="L7" s="28">
        <v>102</v>
      </c>
      <c r="M7" s="28">
        <v>100.37</v>
      </c>
      <c r="N7" s="28">
        <v>102</v>
      </c>
      <c r="O7" s="28">
        <v>99.8</v>
      </c>
      <c r="P7" s="28">
        <v>94.58</v>
      </c>
      <c r="Q7" s="28">
        <v>131.86000000000001</v>
      </c>
      <c r="R7" s="28">
        <v>146.91</v>
      </c>
      <c r="S7" s="28">
        <v>170.1</v>
      </c>
      <c r="T7" s="28">
        <v>139.16999999999999</v>
      </c>
      <c r="U7" s="28">
        <v>124.43</v>
      </c>
      <c r="V7" s="28">
        <v>112</v>
      </c>
      <c r="W7" s="28">
        <v>95</v>
      </c>
      <c r="X7" s="28">
        <v>72.599999999999994</v>
      </c>
      <c r="Y7" s="28">
        <v>82.5</v>
      </c>
      <c r="Z7" s="29"/>
      <c r="AA7" s="30">
        <f>IF(SUM(B7:Z7)&lt;&gt;0,AVERAGEIF(B7:Z7,"&lt;&gt;"""),"")</f>
        <v>105.64499999999997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16.12</v>
      </c>
      <c r="J12" s="52"/>
      <c r="K12" s="52">
        <v>60.473999999999997</v>
      </c>
      <c r="L12" s="52">
        <v>31.417000000000002</v>
      </c>
      <c r="M12" s="52"/>
      <c r="N12" s="52">
        <v>18.957000000000001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126.96799999999999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</v>
      </c>
      <c r="C14" s="57">
        <v>0.6</v>
      </c>
      <c r="D14" s="57">
        <v>1.6</v>
      </c>
      <c r="E14" s="57">
        <v>0.6</v>
      </c>
      <c r="F14" s="57">
        <v>0.6</v>
      </c>
      <c r="G14" s="57">
        <v>5.5469999999999997</v>
      </c>
      <c r="H14" s="57">
        <v>14.786999999999999</v>
      </c>
      <c r="I14" s="57">
        <v>8.0259999999999998</v>
      </c>
      <c r="J14" s="57">
        <v>6.7030000000000003</v>
      </c>
      <c r="K14" s="57">
        <v>9.1440000000000001</v>
      </c>
      <c r="L14" s="57">
        <v>8.7449999999999992</v>
      </c>
      <c r="M14" s="57">
        <v>5.9210000000000003</v>
      </c>
      <c r="N14" s="57">
        <v>36.587000000000003</v>
      </c>
      <c r="O14" s="57">
        <v>41.917999999999999</v>
      </c>
      <c r="P14" s="57">
        <v>34.86</v>
      </c>
      <c r="Q14" s="57">
        <v>13.015000000000001</v>
      </c>
      <c r="R14" s="57">
        <v>13.02</v>
      </c>
      <c r="S14" s="57">
        <v>17.399999999999999</v>
      </c>
      <c r="T14" s="57">
        <v>20.420000000000002</v>
      </c>
      <c r="U14" s="57">
        <v>16.05</v>
      </c>
      <c r="V14" s="57">
        <v>8.0400000000000009</v>
      </c>
      <c r="W14" s="57">
        <v>5.5869999999999997</v>
      </c>
      <c r="X14" s="57">
        <v>0.6</v>
      </c>
      <c r="Y14" s="57">
        <v>5.7439999999999998</v>
      </c>
      <c r="Z14" s="58"/>
      <c r="AA14" s="59">
        <f t="shared" si="0"/>
        <v>276.11400000000003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</v>
      </c>
      <c r="C16" s="62">
        <f t="shared" ref="C16:Z16" si="1">IF(LEN(C$2)&gt;0,SUM(C10:C15),"")</f>
        <v>0.6</v>
      </c>
      <c r="D16" s="62">
        <f t="shared" si="1"/>
        <v>1.6</v>
      </c>
      <c r="E16" s="62">
        <f t="shared" si="1"/>
        <v>0.6</v>
      </c>
      <c r="F16" s="62">
        <f t="shared" si="1"/>
        <v>0.6</v>
      </c>
      <c r="G16" s="62">
        <f t="shared" si="1"/>
        <v>5.5469999999999997</v>
      </c>
      <c r="H16" s="62">
        <f t="shared" si="1"/>
        <v>14.786999999999999</v>
      </c>
      <c r="I16" s="62">
        <f t="shared" si="1"/>
        <v>24.146000000000001</v>
      </c>
      <c r="J16" s="62">
        <f t="shared" si="1"/>
        <v>6.7030000000000003</v>
      </c>
      <c r="K16" s="62">
        <f t="shared" si="1"/>
        <v>69.617999999999995</v>
      </c>
      <c r="L16" s="62">
        <f t="shared" si="1"/>
        <v>40.161999999999999</v>
      </c>
      <c r="M16" s="62">
        <f t="shared" si="1"/>
        <v>5.9210000000000003</v>
      </c>
      <c r="N16" s="62">
        <f t="shared" si="1"/>
        <v>55.544000000000004</v>
      </c>
      <c r="O16" s="62">
        <f t="shared" si="1"/>
        <v>41.917999999999999</v>
      </c>
      <c r="P16" s="62">
        <f t="shared" si="1"/>
        <v>34.86</v>
      </c>
      <c r="Q16" s="62">
        <f t="shared" si="1"/>
        <v>13.015000000000001</v>
      </c>
      <c r="R16" s="62">
        <f t="shared" si="1"/>
        <v>13.02</v>
      </c>
      <c r="S16" s="62">
        <f t="shared" si="1"/>
        <v>17.399999999999999</v>
      </c>
      <c r="T16" s="62">
        <f t="shared" si="1"/>
        <v>20.420000000000002</v>
      </c>
      <c r="U16" s="62">
        <f t="shared" si="1"/>
        <v>16.05</v>
      </c>
      <c r="V16" s="62">
        <f t="shared" si="1"/>
        <v>8.0400000000000009</v>
      </c>
      <c r="W16" s="62">
        <f t="shared" si="1"/>
        <v>5.5869999999999997</v>
      </c>
      <c r="X16" s="62">
        <f t="shared" si="1"/>
        <v>0.6</v>
      </c>
      <c r="Y16" s="62">
        <f t="shared" si="1"/>
        <v>5.7439999999999998</v>
      </c>
      <c r="Z16" s="63" t="str">
        <f t="shared" si="1"/>
        <v/>
      </c>
      <c r="AA16" s="64">
        <f>SUM(AA10:AA15)</f>
        <v>403.08199999999999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16.228999999999999</v>
      </c>
      <c r="Y19" s="72"/>
      <c r="Z19" s="73"/>
      <c r="AA19" s="74">
        <f t="shared" ref="AA19:AA24" si="2">SUM(B19:Z19)</f>
        <v>16.228999999999999</v>
      </c>
    </row>
    <row r="20" spans="1:27" ht="24.95" customHeight="1" x14ac:dyDescent="0.2">
      <c r="A20" s="75" t="s">
        <v>15</v>
      </c>
      <c r="B20" s="76">
        <v>3.22</v>
      </c>
      <c r="C20" s="77">
        <v>3.218</v>
      </c>
      <c r="D20" s="77">
        <v>3.2370000000000001</v>
      </c>
      <c r="E20" s="77">
        <v>3.3450000000000002</v>
      </c>
      <c r="F20" s="77">
        <v>3.645</v>
      </c>
      <c r="G20" s="77">
        <v>4.5910000000000002</v>
      </c>
      <c r="H20" s="77">
        <v>5.91</v>
      </c>
      <c r="I20" s="77">
        <v>6.8049999999999997</v>
      </c>
      <c r="J20" s="77">
        <v>7.0880000000000001</v>
      </c>
      <c r="K20" s="77"/>
      <c r="L20" s="77">
        <v>6.5049999999999999</v>
      </c>
      <c r="M20" s="77">
        <v>6.851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54.415000000000006</v>
      </c>
    </row>
    <row r="21" spans="1:27" ht="24.95" customHeight="1" x14ac:dyDescent="0.2">
      <c r="A21" s="75" t="s">
        <v>16</v>
      </c>
      <c r="B21" s="80">
        <v>2.859</v>
      </c>
      <c r="C21" s="81">
        <v>2.74</v>
      </c>
      <c r="D21" s="81">
        <v>2.202</v>
      </c>
      <c r="E21" s="81">
        <v>2.1800000000000002</v>
      </c>
      <c r="F21" s="81">
        <v>1.468</v>
      </c>
      <c r="G21" s="81">
        <v>1.115</v>
      </c>
      <c r="H21" s="81">
        <v>2.5030000000000001</v>
      </c>
      <c r="I21" s="81">
        <v>2.7879999999999998</v>
      </c>
      <c r="J21" s="81">
        <v>5.048</v>
      </c>
      <c r="K21" s="81">
        <v>3.125</v>
      </c>
      <c r="L21" s="81">
        <v>6.7759999999999998</v>
      </c>
      <c r="M21" s="81">
        <v>7.5220000000000002</v>
      </c>
      <c r="N21" s="81">
        <v>4.883</v>
      </c>
      <c r="O21" s="81">
        <v>1.0549999999999999</v>
      </c>
      <c r="P21" s="81">
        <v>2.4119999999999999</v>
      </c>
      <c r="Q21" s="81">
        <v>3.7469999999999999</v>
      </c>
      <c r="R21" s="81">
        <v>2.6589999999999998</v>
      </c>
      <c r="S21" s="81">
        <v>1.9350000000000001</v>
      </c>
      <c r="T21" s="81">
        <v>3.1110000000000002</v>
      </c>
      <c r="U21" s="81">
        <v>4.6710000000000003</v>
      </c>
      <c r="V21" s="81">
        <v>3.7010000000000001</v>
      </c>
      <c r="W21" s="81">
        <v>3.008</v>
      </c>
      <c r="X21" s="81">
        <v>2.3120000000000003</v>
      </c>
      <c r="Y21" s="81">
        <v>2.4820000000000002</v>
      </c>
      <c r="Z21" s="78"/>
      <c r="AA21" s="79">
        <f t="shared" si="2"/>
        <v>76.301999999999992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6.0790000000000006</v>
      </c>
      <c r="C25" s="88">
        <f t="shared" ref="C25:Z25" si="3">IF(LEN(C$2)&gt;0,SUM(C19:C24),"")</f>
        <v>5.9580000000000002</v>
      </c>
      <c r="D25" s="88">
        <f t="shared" si="3"/>
        <v>5.4390000000000001</v>
      </c>
      <c r="E25" s="88">
        <f t="shared" si="3"/>
        <v>5.5250000000000004</v>
      </c>
      <c r="F25" s="88">
        <f t="shared" si="3"/>
        <v>5.1129999999999995</v>
      </c>
      <c r="G25" s="88">
        <f t="shared" si="3"/>
        <v>5.7060000000000004</v>
      </c>
      <c r="H25" s="88">
        <f t="shared" si="3"/>
        <v>8.4130000000000003</v>
      </c>
      <c r="I25" s="88">
        <f t="shared" si="3"/>
        <v>9.593</v>
      </c>
      <c r="J25" s="88">
        <f t="shared" si="3"/>
        <v>12.135999999999999</v>
      </c>
      <c r="K25" s="88">
        <f t="shared" si="3"/>
        <v>3.125</v>
      </c>
      <c r="L25" s="88">
        <f t="shared" si="3"/>
        <v>13.280999999999999</v>
      </c>
      <c r="M25" s="88">
        <f t="shared" si="3"/>
        <v>14.373000000000001</v>
      </c>
      <c r="N25" s="88">
        <f t="shared" si="3"/>
        <v>4.883</v>
      </c>
      <c r="O25" s="88">
        <f t="shared" si="3"/>
        <v>1.0549999999999999</v>
      </c>
      <c r="P25" s="88">
        <f t="shared" si="3"/>
        <v>2.4119999999999999</v>
      </c>
      <c r="Q25" s="88">
        <f t="shared" si="3"/>
        <v>3.7469999999999999</v>
      </c>
      <c r="R25" s="88">
        <f t="shared" si="3"/>
        <v>2.6589999999999998</v>
      </c>
      <c r="S25" s="88">
        <f t="shared" si="3"/>
        <v>1.9350000000000001</v>
      </c>
      <c r="T25" s="88">
        <f t="shared" si="3"/>
        <v>3.1110000000000002</v>
      </c>
      <c r="U25" s="88">
        <f t="shared" si="3"/>
        <v>4.6710000000000003</v>
      </c>
      <c r="V25" s="88">
        <f t="shared" si="3"/>
        <v>3.7010000000000001</v>
      </c>
      <c r="W25" s="88">
        <f t="shared" si="3"/>
        <v>3.008</v>
      </c>
      <c r="X25" s="88">
        <f t="shared" si="3"/>
        <v>18.541</v>
      </c>
      <c r="Y25" s="88">
        <f t="shared" si="3"/>
        <v>2.4820000000000002</v>
      </c>
      <c r="Z25" s="89" t="str">
        <f t="shared" si="3"/>
        <v/>
      </c>
      <c r="AA25" s="90">
        <f>SUM(AA19:AA24)</f>
        <v>146.946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6.6790000000000003</v>
      </c>
      <c r="C29" s="77">
        <v>6.5579999999999998</v>
      </c>
      <c r="D29" s="77">
        <v>7.0389999999999997</v>
      </c>
      <c r="E29" s="77">
        <v>6.125</v>
      </c>
      <c r="F29" s="77">
        <v>5.7130000000000001</v>
      </c>
      <c r="G29" s="77">
        <v>11.253</v>
      </c>
      <c r="H29" s="77">
        <v>23.2</v>
      </c>
      <c r="I29" s="77">
        <v>33.738999999999997</v>
      </c>
      <c r="J29" s="77">
        <v>18.838999999999999</v>
      </c>
      <c r="K29" s="77">
        <v>72.742999999999995</v>
      </c>
      <c r="L29" s="77">
        <v>53.442999999999998</v>
      </c>
      <c r="M29" s="77">
        <v>20.294</v>
      </c>
      <c r="N29" s="77">
        <v>60.427</v>
      </c>
      <c r="O29" s="77">
        <v>42.972999999999999</v>
      </c>
      <c r="P29" s="77">
        <v>37.271999999999998</v>
      </c>
      <c r="Q29" s="77">
        <v>16.762</v>
      </c>
      <c r="R29" s="77">
        <v>15.679</v>
      </c>
      <c r="S29" s="77">
        <v>19.335000000000001</v>
      </c>
      <c r="T29" s="77">
        <v>23.530999999999999</v>
      </c>
      <c r="U29" s="77">
        <v>20.721</v>
      </c>
      <c r="V29" s="77">
        <v>11.741</v>
      </c>
      <c r="W29" s="77">
        <v>8.5950000000000006</v>
      </c>
      <c r="X29" s="77">
        <v>19.140999999999998</v>
      </c>
      <c r="Y29" s="77">
        <v>8.2260000000000009</v>
      </c>
      <c r="Z29" s="78"/>
      <c r="AA29" s="79">
        <f>SUM(B29:Z29)</f>
        <v>550.02799999999991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6.6790000000000003</v>
      </c>
      <c r="C31" s="62">
        <f t="shared" ref="C31:Z31" si="4">IF(LEN(C$2)&gt;0,SUM(C28:C30),"")</f>
        <v>6.5579999999999998</v>
      </c>
      <c r="D31" s="62">
        <f t="shared" si="4"/>
        <v>7.0389999999999997</v>
      </c>
      <c r="E31" s="62">
        <f t="shared" si="4"/>
        <v>6.125</v>
      </c>
      <c r="F31" s="62">
        <f t="shared" si="4"/>
        <v>5.7130000000000001</v>
      </c>
      <c r="G31" s="62">
        <f t="shared" si="4"/>
        <v>11.253</v>
      </c>
      <c r="H31" s="62">
        <f t="shared" si="4"/>
        <v>23.2</v>
      </c>
      <c r="I31" s="62">
        <f t="shared" si="4"/>
        <v>33.738999999999997</v>
      </c>
      <c r="J31" s="62">
        <f t="shared" si="4"/>
        <v>18.838999999999999</v>
      </c>
      <c r="K31" s="62">
        <f t="shared" si="4"/>
        <v>72.742999999999995</v>
      </c>
      <c r="L31" s="62">
        <f t="shared" si="4"/>
        <v>53.442999999999998</v>
      </c>
      <c r="M31" s="62">
        <f t="shared" si="4"/>
        <v>20.294</v>
      </c>
      <c r="N31" s="62">
        <f t="shared" si="4"/>
        <v>60.427</v>
      </c>
      <c r="O31" s="62">
        <f t="shared" si="4"/>
        <v>42.972999999999999</v>
      </c>
      <c r="P31" s="62">
        <f t="shared" si="4"/>
        <v>37.271999999999998</v>
      </c>
      <c r="Q31" s="62">
        <f t="shared" si="4"/>
        <v>16.762</v>
      </c>
      <c r="R31" s="62">
        <f t="shared" si="4"/>
        <v>15.679</v>
      </c>
      <c r="S31" s="62">
        <f t="shared" si="4"/>
        <v>19.335000000000001</v>
      </c>
      <c r="T31" s="62">
        <f t="shared" si="4"/>
        <v>23.530999999999999</v>
      </c>
      <c r="U31" s="62">
        <f t="shared" si="4"/>
        <v>20.721</v>
      </c>
      <c r="V31" s="62">
        <f t="shared" si="4"/>
        <v>11.741</v>
      </c>
      <c r="W31" s="62">
        <f t="shared" si="4"/>
        <v>8.5950000000000006</v>
      </c>
      <c r="X31" s="62">
        <f t="shared" si="4"/>
        <v>19.140999999999998</v>
      </c>
      <c r="Y31" s="62">
        <f t="shared" si="4"/>
        <v>8.2260000000000009</v>
      </c>
      <c r="Z31" s="63" t="str">
        <f t="shared" si="4"/>
        <v/>
      </c>
      <c r="AA31" s="64">
        <f>SUM(AA28:AA30)</f>
        <v>550.02799999999991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6.6790000000000003</v>
      </c>
      <c r="C51" s="88">
        <f t="shared" si="10"/>
        <v>6.5579999999999998</v>
      </c>
      <c r="D51" s="88">
        <f t="shared" si="10"/>
        <v>7.0389999999999997</v>
      </c>
      <c r="E51" s="88">
        <f t="shared" si="10"/>
        <v>6.125</v>
      </c>
      <c r="F51" s="88">
        <f t="shared" si="10"/>
        <v>5.7129999999999992</v>
      </c>
      <c r="G51" s="88">
        <f t="shared" si="10"/>
        <v>11.253</v>
      </c>
      <c r="H51" s="88">
        <f t="shared" si="10"/>
        <v>23.2</v>
      </c>
      <c r="I51" s="88">
        <f t="shared" si="10"/>
        <v>39.439000000000007</v>
      </c>
      <c r="J51" s="88">
        <f t="shared" si="10"/>
        <v>18.838999999999999</v>
      </c>
      <c r="K51" s="88">
        <f t="shared" si="10"/>
        <v>72.742999999999995</v>
      </c>
      <c r="L51" s="88">
        <f t="shared" si="10"/>
        <v>53.442999999999998</v>
      </c>
      <c r="M51" s="88">
        <f t="shared" si="10"/>
        <v>20.294</v>
      </c>
      <c r="N51" s="88">
        <f t="shared" si="10"/>
        <v>60.427000000000007</v>
      </c>
      <c r="O51" s="88">
        <f t="shared" si="10"/>
        <v>42.972999999999999</v>
      </c>
      <c r="P51" s="88">
        <f t="shared" si="10"/>
        <v>37.271999999999998</v>
      </c>
      <c r="Q51" s="88">
        <f t="shared" si="10"/>
        <v>16.762</v>
      </c>
      <c r="R51" s="88">
        <f t="shared" si="10"/>
        <v>15.678999999999998</v>
      </c>
      <c r="S51" s="88">
        <f t="shared" si="10"/>
        <v>19.334999999999997</v>
      </c>
      <c r="T51" s="88">
        <f t="shared" si="10"/>
        <v>23.531000000000002</v>
      </c>
      <c r="U51" s="88">
        <f t="shared" si="10"/>
        <v>20.721</v>
      </c>
      <c r="V51" s="88">
        <f t="shared" si="10"/>
        <v>11.741000000000001</v>
      </c>
      <c r="W51" s="88">
        <f t="shared" si="10"/>
        <v>8.5949999999999989</v>
      </c>
      <c r="X51" s="88">
        <f t="shared" si="10"/>
        <v>19.141000000000002</v>
      </c>
      <c r="Y51" s="88">
        <f t="shared" si="10"/>
        <v>8.2259999999999991</v>
      </c>
      <c r="Z51" s="89" t="str">
        <f t="shared" si="10"/>
        <v/>
      </c>
      <c r="AA51" s="104">
        <f>SUM(B51:Z51)</f>
        <v>555.72799999999995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6.6790000000000003</v>
      </c>
      <c r="C4" s="18">
        <v>6.5579999999999998</v>
      </c>
      <c r="D4" s="18">
        <v>7.0390000000000006</v>
      </c>
      <c r="E4" s="18">
        <v>6.1250000000000009</v>
      </c>
      <c r="F4" s="18">
        <v>5.7129999999999992</v>
      </c>
      <c r="G4" s="18">
        <v>11.253</v>
      </c>
      <c r="H4" s="18">
        <v>23.2</v>
      </c>
      <c r="I4" s="18">
        <v>39.392999999999994</v>
      </c>
      <c r="J4" s="18">
        <v>18.838999999999999</v>
      </c>
      <c r="K4" s="18">
        <v>72.742999999999995</v>
      </c>
      <c r="L4" s="18">
        <v>53.442999999999998</v>
      </c>
      <c r="M4" s="18">
        <v>20.294</v>
      </c>
      <c r="N4" s="18">
        <v>60.427</v>
      </c>
      <c r="O4" s="18">
        <v>42.972999999999999</v>
      </c>
      <c r="P4" s="18">
        <v>37.271999999999998</v>
      </c>
      <c r="Q4" s="18">
        <v>16.762</v>
      </c>
      <c r="R4" s="18">
        <v>15.678999999999998</v>
      </c>
      <c r="S4" s="18">
        <v>19.335000000000001</v>
      </c>
      <c r="T4" s="18">
        <v>23.530999999999999</v>
      </c>
      <c r="U4" s="18">
        <v>20.720999999999997</v>
      </c>
      <c r="V4" s="18">
        <v>11.741000000000001</v>
      </c>
      <c r="W4" s="18">
        <v>8.5949999999999989</v>
      </c>
      <c r="X4" s="18">
        <v>19.141000000000002</v>
      </c>
      <c r="Y4" s="18">
        <v>8.2259999999999991</v>
      </c>
      <c r="Z4" s="19"/>
      <c r="AA4" s="20">
        <f>SUM(B4:Z4)</f>
        <v>555.6819999999999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80.83</v>
      </c>
      <c r="D7" s="28">
        <v>79.22</v>
      </c>
      <c r="E7" s="28">
        <v>76.84</v>
      </c>
      <c r="F7" s="28">
        <v>77.25</v>
      </c>
      <c r="G7" s="28">
        <v>82.5</v>
      </c>
      <c r="H7" s="28">
        <v>90.01</v>
      </c>
      <c r="I7" s="28">
        <v>147.9</v>
      </c>
      <c r="J7" s="28">
        <v>146.61000000000001</v>
      </c>
      <c r="K7" s="28">
        <v>102</v>
      </c>
      <c r="L7" s="28">
        <v>102</v>
      </c>
      <c r="M7" s="28">
        <v>100.37</v>
      </c>
      <c r="N7" s="28">
        <v>102</v>
      </c>
      <c r="O7" s="28">
        <v>99.8</v>
      </c>
      <c r="P7" s="28">
        <v>94.58</v>
      </c>
      <c r="Q7" s="28">
        <v>131.86000000000001</v>
      </c>
      <c r="R7" s="28">
        <v>146.91</v>
      </c>
      <c r="S7" s="28">
        <v>170.1</v>
      </c>
      <c r="T7" s="28">
        <v>139.16999999999999</v>
      </c>
      <c r="U7" s="28">
        <v>124.43</v>
      </c>
      <c r="V7" s="28">
        <v>112</v>
      </c>
      <c r="W7" s="28">
        <v>95</v>
      </c>
      <c r="X7" s="28">
        <v>72.599999999999994</v>
      </c>
      <c r="Y7" s="28">
        <v>82.5</v>
      </c>
      <c r="Z7" s="29"/>
      <c r="AA7" s="30">
        <f>IF(SUM(B7:Z7)&lt;&gt;0,AVERAGEIF(B7:Z7,"&lt;&gt;"""),"")</f>
        <v>105.64499999999997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4.944</v>
      </c>
      <c r="C14" s="57">
        <v>4.899</v>
      </c>
      <c r="D14" s="57">
        <v>5.3409999999999993</v>
      </c>
      <c r="E14" s="57">
        <v>4.4329999999999998</v>
      </c>
      <c r="F14" s="57">
        <v>3.4340000000000002</v>
      </c>
      <c r="G14" s="57">
        <v>8.2900000000000009</v>
      </c>
      <c r="H14" s="57">
        <v>7</v>
      </c>
      <c r="I14" s="57"/>
      <c r="J14" s="57">
        <v>9.266</v>
      </c>
      <c r="K14" s="57">
        <v>32.497</v>
      </c>
      <c r="L14" s="57">
        <v>19.449000000000002</v>
      </c>
      <c r="M14" s="57">
        <v>8</v>
      </c>
      <c r="N14" s="57">
        <v>48.156999999999996</v>
      </c>
      <c r="O14" s="57">
        <v>29</v>
      </c>
      <c r="P14" s="57">
        <v>7</v>
      </c>
      <c r="Q14" s="57">
        <v>3.4569999999999999</v>
      </c>
      <c r="R14" s="57">
        <v>1.204</v>
      </c>
      <c r="S14" s="57"/>
      <c r="T14" s="57">
        <v>7.9210000000000003</v>
      </c>
      <c r="U14" s="57">
        <v>7.202</v>
      </c>
      <c r="V14" s="57"/>
      <c r="W14" s="57"/>
      <c r="X14" s="57">
        <v>16.606000000000002</v>
      </c>
      <c r="Y14" s="57">
        <v>6.0449999999999999</v>
      </c>
      <c r="Z14" s="58"/>
      <c r="AA14" s="59">
        <f t="shared" si="0"/>
        <v>234.14499999999995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4.944</v>
      </c>
      <c r="C16" s="62">
        <f t="shared" ref="C16:Z16" si="1">IF(LEN(C$2)&gt;0,SUM(C10:C15),"")</f>
        <v>4.899</v>
      </c>
      <c r="D16" s="62">
        <f t="shared" si="1"/>
        <v>5.3409999999999993</v>
      </c>
      <c r="E16" s="62">
        <f t="shared" si="1"/>
        <v>4.4329999999999998</v>
      </c>
      <c r="F16" s="62">
        <f t="shared" si="1"/>
        <v>3.4340000000000002</v>
      </c>
      <c r="G16" s="62">
        <f t="shared" si="1"/>
        <v>8.2900000000000009</v>
      </c>
      <c r="H16" s="62">
        <f t="shared" si="1"/>
        <v>7</v>
      </c>
      <c r="I16" s="62">
        <f t="shared" si="1"/>
        <v>0</v>
      </c>
      <c r="J16" s="62">
        <f t="shared" si="1"/>
        <v>9.266</v>
      </c>
      <c r="K16" s="62">
        <f t="shared" si="1"/>
        <v>32.497</v>
      </c>
      <c r="L16" s="62">
        <f t="shared" si="1"/>
        <v>19.449000000000002</v>
      </c>
      <c r="M16" s="62">
        <f t="shared" si="1"/>
        <v>8</v>
      </c>
      <c r="N16" s="62">
        <f t="shared" si="1"/>
        <v>48.156999999999996</v>
      </c>
      <c r="O16" s="62">
        <f t="shared" si="1"/>
        <v>29</v>
      </c>
      <c r="P16" s="62">
        <f t="shared" si="1"/>
        <v>7</v>
      </c>
      <c r="Q16" s="62">
        <f t="shared" si="1"/>
        <v>3.4569999999999999</v>
      </c>
      <c r="R16" s="62">
        <f t="shared" si="1"/>
        <v>1.204</v>
      </c>
      <c r="S16" s="62">
        <f t="shared" si="1"/>
        <v>0</v>
      </c>
      <c r="T16" s="62">
        <f t="shared" si="1"/>
        <v>7.9210000000000003</v>
      </c>
      <c r="U16" s="62">
        <f t="shared" si="1"/>
        <v>7.202</v>
      </c>
      <c r="V16" s="62">
        <f t="shared" si="1"/>
        <v>0</v>
      </c>
      <c r="W16" s="62">
        <f t="shared" si="1"/>
        <v>0</v>
      </c>
      <c r="X16" s="62">
        <f t="shared" si="1"/>
        <v>16.606000000000002</v>
      </c>
      <c r="Y16" s="62">
        <f t="shared" si="1"/>
        <v>6.0449999999999999</v>
      </c>
      <c r="Z16" s="63" t="str">
        <f t="shared" si="1"/>
        <v/>
      </c>
      <c r="AA16" s="64">
        <f>SUM(AA10:AA15)</f>
        <v>234.14499999999995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6.7000000000000004E-2</v>
      </c>
      <c r="C20" s="77">
        <v>6.7000000000000004E-2</v>
      </c>
      <c r="D20" s="77">
        <v>6.5000000000000002E-2</v>
      </c>
      <c r="E20" s="77">
        <v>6.5000000000000002E-2</v>
      </c>
      <c r="F20" s="77">
        <v>7.0000000000000007E-2</v>
      </c>
      <c r="G20" s="77">
        <v>9.7000000000000003E-2</v>
      </c>
      <c r="H20" s="77">
        <v>5.8140000000000001</v>
      </c>
      <c r="I20" s="77">
        <v>5.1470000000000002</v>
      </c>
      <c r="J20" s="77">
        <v>5.2030000000000003</v>
      </c>
      <c r="K20" s="77">
        <v>29.470000000000002</v>
      </c>
      <c r="L20" s="77">
        <v>22.768000000000001</v>
      </c>
      <c r="M20" s="77">
        <v>6.4369999999999994</v>
      </c>
      <c r="N20" s="77">
        <v>6.4009999999999998</v>
      </c>
      <c r="O20" s="77">
        <v>6.37</v>
      </c>
      <c r="P20" s="77">
        <v>14.352</v>
      </c>
      <c r="Q20" s="77">
        <v>5.5569999999999995</v>
      </c>
      <c r="R20" s="77">
        <v>5.5449999999999999</v>
      </c>
      <c r="S20" s="77">
        <v>0.11600000000000001</v>
      </c>
      <c r="T20" s="77">
        <v>5.1770000000000005</v>
      </c>
      <c r="U20" s="77">
        <v>4.2540000000000004</v>
      </c>
      <c r="V20" s="77">
        <v>3.2080000000000002</v>
      </c>
      <c r="W20" s="77">
        <v>2.387</v>
      </c>
      <c r="X20" s="77">
        <v>8.1000000000000003E-2</v>
      </c>
      <c r="Y20" s="77">
        <v>7.8E-2</v>
      </c>
      <c r="Z20" s="78"/>
      <c r="AA20" s="79">
        <f t="shared" si="2"/>
        <v>128.79599999999999</v>
      </c>
    </row>
    <row r="21" spans="1:27" ht="24.95" customHeight="1" x14ac:dyDescent="0.2">
      <c r="A21" s="75" t="s">
        <v>16</v>
      </c>
      <c r="B21" s="80">
        <v>1.6679999999999999</v>
      </c>
      <c r="C21" s="81">
        <v>1.5920000000000001</v>
      </c>
      <c r="D21" s="81">
        <v>1.633</v>
      </c>
      <c r="E21" s="81">
        <v>1.627</v>
      </c>
      <c r="F21" s="81">
        <v>2.2090000000000001</v>
      </c>
      <c r="G21" s="81">
        <v>2.8659999999999997</v>
      </c>
      <c r="H21" s="81">
        <v>10.386000000000001</v>
      </c>
      <c r="I21" s="81">
        <v>34.245999999999995</v>
      </c>
      <c r="J21" s="81">
        <v>4.37</v>
      </c>
      <c r="K21" s="81">
        <v>10.776</v>
      </c>
      <c r="L21" s="81">
        <v>11.226000000000001</v>
      </c>
      <c r="M21" s="81">
        <v>5.8569999999999993</v>
      </c>
      <c r="N21" s="81">
        <v>5.8689999999999998</v>
      </c>
      <c r="O21" s="81">
        <v>7.6029999999999998</v>
      </c>
      <c r="P21" s="81">
        <v>15.92</v>
      </c>
      <c r="Q21" s="81">
        <v>7.7480000000000002</v>
      </c>
      <c r="R21" s="81">
        <v>8.93</v>
      </c>
      <c r="S21" s="81">
        <v>19.219000000000001</v>
      </c>
      <c r="T21" s="81">
        <v>10.433</v>
      </c>
      <c r="U21" s="81">
        <v>9.2650000000000006</v>
      </c>
      <c r="V21" s="81">
        <v>8.5330000000000013</v>
      </c>
      <c r="W21" s="81">
        <v>6.2080000000000002</v>
      </c>
      <c r="X21" s="81">
        <v>2.4540000000000002</v>
      </c>
      <c r="Y21" s="81">
        <v>2.1030000000000002</v>
      </c>
      <c r="Z21" s="78"/>
      <c r="AA21" s="79">
        <f t="shared" si="2"/>
        <v>192.74100000000001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1.7349999999999999</v>
      </c>
      <c r="C25" s="88">
        <f t="shared" si="3"/>
        <v>1.659</v>
      </c>
      <c r="D25" s="88">
        <f t="shared" si="3"/>
        <v>1.698</v>
      </c>
      <c r="E25" s="88">
        <f t="shared" si="3"/>
        <v>1.6919999999999999</v>
      </c>
      <c r="F25" s="88">
        <f t="shared" si="3"/>
        <v>2.2789999999999999</v>
      </c>
      <c r="G25" s="88">
        <f t="shared" si="3"/>
        <v>2.9629999999999996</v>
      </c>
      <c r="H25" s="88">
        <f t="shared" si="3"/>
        <v>16.200000000000003</v>
      </c>
      <c r="I25" s="88">
        <f t="shared" si="3"/>
        <v>39.392999999999994</v>
      </c>
      <c r="J25" s="88">
        <f t="shared" si="3"/>
        <v>9.5730000000000004</v>
      </c>
      <c r="K25" s="88">
        <f t="shared" si="3"/>
        <v>40.246000000000002</v>
      </c>
      <c r="L25" s="88">
        <f t="shared" si="3"/>
        <v>33.994</v>
      </c>
      <c r="M25" s="88">
        <f t="shared" si="3"/>
        <v>12.293999999999999</v>
      </c>
      <c r="N25" s="88">
        <f t="shared" si="3"/>
        <v>12.27</v>
      </c>
      <c r="O25" s="88">
        <f t="shared" si="3"/>
        <v>13.972999999999999</v>
      </c>
      <c r="P25" s="88">
        <f t="shared" si="3"/>
        <v>30.271999999999998</v>
      </c>
      <c r="Q25" s="88">
        <f t="shared" si="3"/>
        <v>13.305</v>
      </c>
      <c r="R25" s="88">
        <f t="shared" si="3"/>
        <v>14.475</v>
      </c>
      <c r="S25" s="88">
        <f t="shared" si="3"/>
        <v>19.335000000000001</v>
      </c>
      <c r="T25" s="88">
        <f t="shared" si="3"/>
        <v>15.61</v>
      </c>
      <c r="U25" s="88">
        <f t="shared" si="3"/>
        <v>13.519000000000002</v>
      </c>
      <c r="V25" s="88">
        <f t="shared" si="3"/>
        <v>11.741000000000001</v>
      </c>
      <c r="W25" s="88">
        <f t="shared" si="3"/>
        <v>8.5950000000000006</v>
      </c>
      <c r="X25" s="88">
        <f t="shared" si="3"/>
        <v>2.5350000000000001</v>
      </c>
      <c r="Y25" s="88">
        <f t="shared" si="3"/>
        <v>2.181</v>
      </c>
      <c r="Z25" s="89">
        <f t="shared" si="3"/>
        <v>0</v>
      </c>
      <c r="AA25" s="90">
        <f t="shared" si="3"/>
        <v>321.53700000000003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6.6790000000000003</v>
      </c>
      <c r="C29" s="77">
        <v>6.5579999999999998</v>
      </c>
      <c r="D29" s="77">
        <v>7.0389999999999997</v>
      </c>
      <c r="E29" s="77">
        <v>6.125</v>
      </c>
      <c r="F29" s="77">
        <v>5.7130000000000001</v>
      </c>
      <c r="G29" s="77">
        <v>11.253</v>
      </c>
      <c r="H29" s="77">
        <v>23.2</v>
      </c>
      <c r="I29" s="77">
        <v>39.393000000000001</v>
      </c>
      <c r="J29" s="77">
        <v>18.838999999999999</v>
      </c>
      <c r="K29" s="77">
        <v>72.742999999999995</v>
      </c>
      <c r="L29" s="77">
        <v>53.442999999999998</v>
      </c>
      <c r="M29" s="77">
        <v>20.294</v>
      </c>
      <c r="N29" s="77">
        <v>60.427</v>
      </c>
      <c r="O29" s="77">
        <v>42.972999999999999</v>
      </c>
      <c r="P29" s="77">
        <v>37.271999999999998</v>
      </c>
      <c r="Q29" s="77">
        <v>16.762</v>
      </c>
      <c r="R29" s="77">
        <v>15.679</v>
      </c>
      <c r="S29" s="77">
        <v>19.335000000000001</v>
      </c>
      <c r="T29" s="77">
        <v>23.530999999999999</v>
      </c>
      <c r="U29" s="77">
        <v>20.721</v>
      </c>
      <c r="V29" s="77">
        <v>11.741</v>
      </c>
      <c r="W29" s="77">
        <v>8.5950000000000006</v>
      </c>
      <c r="X29" s="77">
        <v>19.140999999999998</v>
      </c>
      <c r="Y29" s="77">
        <v>8.2260000000000009</v>
      </c>
      <c r="Z29" s="78"/>
      <c r="AA29" s="79">
        <f>SUM(B29:Z29)</f>
        <v>555.6819999999999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6.6790000000000003</v>
      </c>
      <c r="C31" s="62">
        <f t="shared" si="4"/>
        <v>6.5579999999999998</v>
      </c>
      <c r="D31" s="62">
        <f t="shared" si="4"/>
        <v>7.0389999999999997</v>
      </c>
      <c r="E31" s="62">
        <f t="shared" si="4"/>
        <v>6.125</v>
      </c>
      <c r="F31" s="62">
        <f t="shared" si="4"/>
        <v>5.7130000000000001</v>
      </c>
      <c r="G31" s="62">
        <f t="shared" si="4"/>
        <v>11.253</v>
      </c>
      <c r="H31" s="62">
        <f t="shared" si="4"/>
        <v>23.2</v>
      </c>
      <c r="I31" s="62">
        <f t="shared" si="4"/>
        <v>39.393000000000001</v>
      </c>
      <c r="J31" s="62">
        <f t="shared" si="4"/>
        <v>18.838999999999999</v>
      </c>
      <c r="K31" s="62">
        <f t="shared" si="4"/>
        <v>72.742999999999995</v>
      </c>
      <c r="L31" s="62">
        <f t="shared" si="4"/>
        <v>53.442999999999998</v>
      </c>
      <c r="M31" s="62">
        <f t="shared" si="4"/>
        <v>20.294</v>
      </c>
      <c r="N31" s="62">
        <f t="shared" si="4"/>
        <v>60.427</v>
      </c>
      <c r="O31" s="62">
        <f t="shared" si="4"/>
        <v>42.972999999999999</v>
      </c>
      <c r="P31" s="62">
        <f t="shared" si="4"/>
        <v>37.271999999999998</v>
      </c>
      <c r="Q31" s="62">
        <f t="shared" si="4"/>
        <v>16.762</v>
      </c>
      <c r="R31" s="62">
        <f t="shared" si="4"/>
        <v>15.679</v>
      </c>
      <c r="S31" s="62">
        <f t="shared" si="4"/>
        <v>19.335000000000001</v>
      </c>
      <c r="T31" s="62">
        <f t="shared" si="4"/>
        <v>23.530999999999999</v>
      </c>
      <c r="U31" s="62">
        <f t="shared" si="4"/>
        <v>20.721</v>
      </c>
      <c r="V31" s="62">
        <f t="shared" si="4"/>
        <v>11.741</v>
      </c>
      <c r="W31" s="62">
        <f t="shared" si="4"/>
        <v>8.5950000000000006</v>
      </c>
      <c r="X31" s="62">
        <f t="shared" si="4"/>
        <v>19.140999999999998</v>
      </c>
      <c r="Y31" s="62">
        <f t="shared" si="4"/>
        <v>8.2260000000000009</v>
      </c>
      <c r="Z31" s="63">
        <f t="shared" si="4"/>
        <v>0</v>
      </c>
      <c r="AA31" s="64">
        <f t="shared" si="4"/>
        <v>555.6819999999999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6.6790000000000003</v>
      </c>
      <c r="C51" s="88">
        <f t="shared" si="10"/>
        <v>6.5579999999999998</v>
      </c>
      <c r="D51" s="88">
        <f t="shared" si="10"/>
        <v>7.0389999999999997</v>
      </c>
      <c r="E51" s="88">
        <f t="shared" si="10"/>
        <v>6.125</v>
      </c>
      <c r="F51" s="88">
        <f t="shared" si="10"/>
        <v>5.7130000000000001</v>
      </c>
      <c r="G51" s="88">
        <f t="shared" si="10"/>
        <v>11.253</v>
      </c>
      <c r="H51" s="88">
        <f t="shared" si="10"/>
        <v>23.200000000000003</v>
      </c>
      <c r="I51" s="88">
        <f t="shared" si="10"/>
        <v>39.392999999999994</v>
      </c>
      <c r="J51" s="88">
        <f t="shared" si="10"/>
        <v>18.838999999999999</v>
      </c>
      <c r="K51" s="88">
        <f t="shared" si="10"/>
        <v>72.742999999999995</v>
      </c>
      <c r="L51" s="88">
        <f t="shared" si="10"/>
        <v>53.442999999999998</v>
      </c>
      <c r="M51" s="88">
        <f t="shared" si="10"/>
        <v>20.293999999999997</v>
      </c>
      <c r="N51" s="88">
        <f t="shared" si="10"/>
        <v>60.426999999999992</v>
      </c>
      <c r="O51" s="88">
        <f t="shared" si="10"/>
        <v>42.972999999999999</v>
      </c>
      <c r="P51" s="88">
        <f t="shared" si="10"/>
        <v>37.271999999999998</v>
      </c>
      <c r="Q51" s="88">
        <f t="shared" si="10"/>
        <v>16.762</v>
      </c>
      <c r="R51" s="88">
        <f t="shared" si="10"/>
        <v>15.679</v>
      </c>
      <c r="S51" s="88">
        <f t="shared" si="10"/>
        <v>19.335000000000001</v>
      </c>
      <c r="T51" s="88">
        <f t="shared" si="10"/>
        <v>23.530999999999999</v>
      </c>
      <c r="U51" s="88">
        <f t="shared" si="10"/>
        <v>20.721000000000004</v>
      </c>
      <c r="V51" s="88">
        <f t="shared" si="10"/>
        <v>11.741000000000001</v>
      </c>
      <c r="W51" s="88">
        <f t="shared" si="10"/>
        <v>8.5950000000000006</v>
      </c>
      <c r="X51" s="88">
        <f t="shared" si="10"/>
        <v>19.141000000000002</v>
      </c>
      <c r="Y51" s="88">
        <f t="shared" si="10"/>
        <v>8.2259999999999991</v>
      </c>
      <c r="Z51" s="89">
        <f t="shared" si="10"/>
        <v>0</v>
      </c>
      <c r="AA51" s="104">
        <f>SUM(B51:Z51)</f>
        <v>555.68200000000002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-5.7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80.83</v>
      </c>
      <c r="D7" s="117">
        <v>79.22</v>
      </c>
      <c r="E7" s="117">
        <v>76.84</v>
      </c>
      <c r="F7" s="117">
        <v>77.25</v>
      </c>
      <c r="G7" s="117">
        <v>82.5</v>
      </c>
      <c r="H7" s="117">
        <v>90.01</v>
      </c>
      <c r="I7" s="117">
        <v>147.9</v>
      </c>
      <c r="J7" s="117">
        <v>146.61000000000001</v>
      </c>
      <c r="K7" s="117">
        <v>102</v>
      </c>
      <c r="L7" s="117">
        <v>102</v>
      </c>
      <c r="M7" s="117">
        <v>100.37</v>
      </c>
      <c r="N7" s="117">
        <v>102</v>
      </c>
      <c r="O7" s="117">
        <v>99.8</v>
      </c>
      <c r="P7" s="117">
        <v>94.58</v>
      </c>
      <c r="Q7" s="117">
        <v>131.86000000000001</v>
      </c>
      <c r="R7" s="117">
        <v>146.91</v>
      </c>
      <c r="S7" s="117">
        <v>170.1</v>
      </c>
      <c r="T7" s="117">
        <v>139.16999999999999</v>
      </c>
      <c r="U7" s="117">
        <v>124.43</v>
      </c>
      <c r="V7" s="117">
        <v>112</v>
      </c>
      <c r="W7" s="117">
        <v>95</v>
      </c>
      <c r="X7" s="117">
        <v>72.599999999999994</v>
      </c>
      <c r="Y7" s="117">
        <v>82.5</v>
      </c>
      <c r="Z7" s="118"/>
      <c r="AA7" s="119">
        <f>IF(SUM(B7:Z7)&lt;&gt;0,AVERAGEIF(B7:Z7,"&lt;&gt;"""),"")</f>
        <v>105.64499999999997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2023-12-03T21:16:29Z</dcterms:created>
  <dcterms:modified xsi:type="dcterms:W3CDTF">2023-12-03T21:16:31Z</dcterms:modified>
</cp:coreProperties>
</file>