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<sst xmlns="http://schemas.openxmlformats.org/spreadsheetml/2006/main" count="117" uniqueCount="53">
  <si>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02/12/2023 23:18:22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</si>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</sst>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52.472000000000001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6-44C6-99FD-3C990B695B3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F6-44C6-99FD-3C990B695B3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20</c:v>
                </c:pt>
                <c:pt idx="10">
                  <c:v>19.552</c:v>
                </c:pt>
                <c:pt idx="11">
                  <c:v>11.891999999999999</c:v>
                </c:pt>
                <c:pt idx="12">
                  <c:v>20</c:v>
                </c:pt>
                <c:pt idx="15">
                  <c:v>41.384</c:v>
                </c:pt>
                <c:pt idx="16">
                  <c:v>44</c:v>
                </c:pt>
                <c:pt idx="17">
                  <c:v>4.7679999999999998</c:v>
                </c:pt>
                <c:pt idx="18">
                  <c:v>31.923999999999999</c:v>
                </c:pt>
                <c:pt idx="19">
                  <c:v>25.466999999999999</c:v>
                </c:pt>
                <c:pt idx="20">
                  <c:v>31.87</c:v>
                </c:pt>
                <c:pt idx="21">
                  <c:v>12.23</c:v>
                </c:pt>
                <c:pt idx="22">
                  <c:v>27.516999999999999</c:v>
                </c:pt>
                <c:pt idx="23">
                  <c:v>13.164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F6-44C6-99FD-3C990B695B3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1.1000000000000001</c:v>
                </c:pt>
                <c:pt idx="11">
                  <c:v>38</c:v>
                </c:pt>
                <c:pt idx="12">
                  <c:v>0</c:v>
                </c:pt>
                <c:pt idx="13">
                  <c:v>0</c:v>
                </c:pt>
                <c:pt idx="14">
                  <c:v>13.2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F6-44C6-99FD-3C990B695B3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</c:v>
                </c:pt>
                <c:pt idx="1">
                  <c:v>5.8150000000000004</c:v>
                </c:pt>
                <c:pt idx="2">
                  <c:v>6.12</c:v>
                </c:pt>
                <c:pt idx="3">
                  <c:v>5.1770000000000005</c:v>
                </c:pt>
                <c:pt idx="4">
                  <c:v>5.4969999999999999</c:v>
                </c:pt>
                <c:pt idx="5">
                  <c:v>3.9349999999999996</c:v>
                </c:pt>
                <c:pt idx="6">
                  <c:v>10.196</c:v>
                </c:pt>
                <c:pt idx="7">
                  <c:v>25.084000000000003</c:v>
                </c:pt>
                <c:pt idx="8">
                  <c:v>21.374000000000002</c:v>
                </c:pt>
                <c:pt idx="9">
                  <c:v>12.696999999999999</c:v>
                </c:pt>
                <c:pt idx="10">
                  <c:v>15.614000000000001</c:v>
                </c:pt>
                <c:pt idx="11">
                  <c:v>15.993999999999998</c:v>
                </c:pt>
                <c:pt idx="12">
                  <c:v>56.528999999999996</c:v>
                </c:pt>
                <c:pt idx="13">
                  <c:v>36.452999999999996</c:v>
                </c:pt>
                <c:pt idx="14">
                  <c:v>6.2779999999999996</c:v>
                </c:pt>
                <c:pt idx="15">
                  <c:v>4.9349999999999996</c:v>
                </c:pt>
                <c:pt idx="16">
                  <c:v>18.47</c:v>
                </c:pt>
                <c:pt idx="17">
                  <c:v>20.474</c:v>
                </c:pt>
                <c:pt idx="18">
                  <c:v>17.402000000000001</c:v>
                </c:pt>
                <c:pt idx="19">
                  <c:v>8.907</c:v>
                </c:pt>
                <c:pt idx="20">
                  <c:v>3.714</c:v>
                </c:pt>
                <c:pt idx="21">
                  <c:v>5.5060000000000002</c:v>
                </c:pt>
                <c:pt idx="22">
                  <c:v>6.5470000000000006</c:v>
                </c:pt>
                <c:pt idx="23">
                  <c:v>7.8559999999999999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F6-44C6-99FD-3C990B695B3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F6-44C6-99FD-3C990B695B3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F6-44C6-99FD-3C990B695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56.556999999999995</c:v>
                </c:pt>
                <c:pt idx="1">
                  <c:v>10.614000000000001</c:v>
                </c:pt>
                <c:pt idx="2">
                  <c:v>9.9859999999999989</c:v>
                </c:pt>
                <c:pt idx="3">
                  <c:v>8.9710000000000001</c:v>
                </c:pt>
                <c:pt idx="4">
                  <c:v>9.4769999999999985</c:v>
                </c:pt>
                <c:pt idx="5">
                  <c:v>6.7419999999999991</c:v>
                </c:pt>
                <c:pt idx="6">
                  <c:v>12.482000000000001</c:v>
                </c:pt>
                <c:pt idx="7">
                  <c:v>29.960999999999999</c:v>
                </c:pt>
                <c:pt idx="8">
                  <c:v>24.563000000000002</c:v>
                </c:pt>
                <c:pt idx="9">
                  <c:v>34.643999999999998</c:v>
                </c:pt>
                <c:pt idx="10">
                  <c:v>38.262</c:v>
                </c:pt>
                <c:pt idx="11">
                  <c:v>67.881</c:v>
                </c:pt>
                <c:pt idx="12">
                  <c:v>76.518000000000001</c:v>
                </c:pt>
                <c:pt idx="13">
                  <c:v>36.453000000000003</c:v>
                </c:pt>
                <c:pt idx="14">
                  <c:v>19.471999999999998</c:v>
                </c:pt>
                <c:pt idx="15">
                  <c:v>46.941000000000003</c:v>
                </c:pt>
                <c:pt idx="16">
                  <c:v>148.66800000000001</c:v>
                </c:pt>
                <c:pt idx="17">
                  <c:v>26.225000000000001</c:v>
                </c:pt>
                <c:pt idx="18">
                  <c:v>51.294000000000004</c:v>
                </c:pt>
                <c:pt idx="19">
                  <c:v>35.031999999999996</c:v>
                </c:pt>
                <c:pt idx="20">
                  <c:v>35.584000000000003</c:v>
                </c:pt>
                <c:pt idx="21">
                  <c:v>18.991</c:v>
                </c:pt>
                <c:pt idx="22">
                  <c:v>34.667000000000002</c:v>
                </c:pt>
                <c:pt idx="23">
                  <c:v>21.936999999999998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F6-44C6-99FD-3C990B695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15.87</c:v>
                </c:pt>
                <c:pt idx="1">
                  <c:v>50.76</c:v>
                </c:pt>
                <c:pt idx="2">
                  <c:v>33.020000000000003</c:v>
                </c:pt>
                <c:pt idx="3">
                  <c:v>14.75</c:v>
                </c:pt>
                <c:pt idx="4">
                  <c:v>15</c:v>
                </c:pt>
                <c:pt idx="5">
                  <c:v>35.99</c:v>
                </c:pt>
                <c:pt idx="6">
                  <c:v>55</c:v>
                </c:pt>
                <c:pt idx="7">
                  <c:v>84.61</c:v>
                </c:pt>
                <c:pt idx="8">
                  <c:v>90.03</c:v>
                </c:pt>
                <c:pt idx="9">
                  <c:v>113.11</c:v>
                </c:pt>
                <c:pt idx="10">
                  <c:v>109.97</c:v>
                </c:pt>
                <c:pt idx="11">
                  <c:v>109.4</c:v>
                </c:pt>
                <c:pt idx="12">
                  <c:v>108</c:v>
                </c:pt>
                <c:pt idx="13">
                  <c:v>100</c:v>
                </c:pt>
                <c:pt idx="14">
                  <c:v>109</c:v>
                </c:pt>
                <c:pt idx="15">
                  <c:v>106.37</c:v>
                </c:pt>
                <c:pt idx="16">
                  <c:v>119.2</c:v>
                </c:pt>
                <c:pt idx="17">
                  <c:v>118</c:v>
                </c:pt>
                <c:pt idx="18">
                  <c:v>121.39</c:v>
                </c:pt>
                <c:pt idx="19">
                  <c:v>116.07</c:v>
                </c:pt>
                <c:pt idx="20">
                  <c:v>103.22</c:v>
                </c:pt>
                <c:pt idx="21">
                  <c:v>103</c:v>
                </c:pt>
                <c:pt idx="22">
                  <c:v>105.7</c:v>
                </c:pt>
                <c:pt idx="23">
                  <c:v>105.3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F6-44C6-99FD-3C990B695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56.557000000000002</v>
      </c>
      <c r="C4" s="18">
        <v>10.614000000000001</v>
      </c>
      <c r="D4" s="18">
        <v>9.9860000000000007</v>
      </c>
      <c r="E4" s="18">
        <v>8.9710000000000001</v>
      </c>
      <c r="F4" s="18">
        <v>9.4770000000000003</v>
      </c>
      <c r="G4" s="18">
        <v>6.742</v>
      </c>
      <c r="H4" s="18">
        <v>12.482000000000001</v>
      </c>
      <c r="I4" s="18">
        <v>29.960999999999999</v>
      </c>
      <c r="J4" s="18">
        <v>24.562999999999999</v>
      </c>
      <c r="K4" s="18">
        <v>34.683</v>
      </c>
      <c r="L4" s="18">
        <v>38.236999999999995</v>
      </c>
      <c r="M4" s="18">
        <v>67.86</v>
      </c>
      <c r="N4" s="18">
        <v>76.529000000000011</v>
      </c>
      <c r="O4" s="18">
        <v>36.452999999999996</v>
      </c>
      <c r="P4" s="18">
        <v>19.477999999999998</v>
      </c>
      <c r="Q4" s="18">
        <v>46.941000000000003</v>
      </c>
      <c r="R4" s="18">
        <v>148.65299999999999</v>
      </c>
      <c r="S4" s="18">
        <v>26.224999999999998</v>
      </c>
      <c r="T4" s="18">
        <v>51.294000000000004</v>
      </c>
      <c r="U4" s="18">
        <v>35.031999999999996</v>
      </c>
      <c r="V4" s="18">
        <v>35.583999999999996</v>
      </c>
      <c r="W4" s="18">
        <v>18.991000000000003</v>
      </c>
      <c r="X4" s="18">
        <v>34.667000000000002</v>
      </c>
      <c r="Y4" s="18">
        <v>21.937000000000001</v>
      </c>
      <c r="Z4" s="19"/>
      <c r="AA4" s="20">
        <f>SUM(B4:Z4)</f>
        <v>861.91700000000003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15.87</v>
      </c>
      <c r="C7" s="28">
        <v>50.76</v>
      </c>
      <c r="D7" s="28">
        <v>33.020000000000003</v>
      </c>
      <c r="E7" s="28">
        <v>14.75</v>
      </c>
      <c r="F7" s="28">
        <v>15</v>
      </c>
      <c r="G7" s="28">
        <v>35.99</v>
      </c>
      <c r="H7" s="28">
        <v>55</v>
      </c>
      <c r="I7" s="28">
        <v>84.61</v>
      </c>
      <c r="J7" s="28">
        <v>90.03</v>
      </c>
      <c r="K7" s="28">
        <v>113.11</v>
      </c>
      <c r="L7" s="28">
        <v>109.97</v>
      </c>
      <c r="M7" s="28">
        <v>109.4</v>
      </c>
      <c r="N7" s="28">
        <v>108</v>
      </c>
      <c r="O7" s="28">
        <v>100</v>
      </c>
      <c r="P7" s="28">
        <v>109</v>
      </c>
      <c r="Q7" s="28">
        <v>106.37</v>
      </c>
      <c r="R7" s="28">
        <v>119.2</v>
      </c>
      <c r="S7" s="28">
        <v>118</v>
      </c>
      <c r="T7" s="28">
        <v>121.39</v>
      </c>
      <c r="U7" s="28">
        <v>116.07</v>
      </c>
      <c r="V7" s="28">
        <v>103.22</v>
      </c>
      <c r="W7" s="28">
        <v>103</v>
      </c>
      <c r="X7" s="28">
        <v>105.7</v>
      </c>
      <c r="Y7" s="28">
        <v>105.3</v>
      </c>
      <c r="Z7" s="29"/>
      <c r="AA7" s="30">
        <f>IF(SUM(B7:Z7)&lt;&gt;0,AVERAGEIF(B7:Z7,"&lt;&gt;"""),"")</f>
        <v>85.115000000000009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52.472000000000001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52.472000000000001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20</v>
      </c>
      <c r="L12" s="52">
        <v>19.552</v>
      </c>
      <c r="M12" s="52">
        <v>11.891999999999999</v>
      </c>
      <c r="N12" s="52">
        <v>20</v>
      </c>
      <c r="O12" s="52"/>
      <c r="P12" s="52"/>
      <c r="Q12" s="52">
        <v>41.384</v>
      </c>
      <c r="R12" s="52">
        <v>44</v>
      </c>
      <c r="S12" s="52">
        <v>4.7679999999999998</v>
      </c>
      <c r="T12" s="52">
        <v>31.923999999999999</v>
      </c>
      <c r="U12" s="52">
        <v>25.466999999999999</v>
      </c>
      <c r="V12" s="52">
        <v>31.87</v>
      </c>
      <c r="W12" s="52">
        <v>12.23</v>
      </c>
      <c r="X12" s="52">
        <v>27.516999999999999</v>
      </c>
      <c r="Y12" s="52">
        <v>13.164</v>
      </c>
      <c r="Z12" s="53"/>
      <c r="AA12" s="54">
        <f t="shared" si="0"/>
        <v>303.76800000000003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70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70</v>
      </c>
    </row>
    <row r="14" spans="1:27" ht="24.95" customHeight="1" x14ac:dyDescent="0.2">
      <c r="A14" s="55" t="s">
        <v>10</v>
      </c>
      <c r="B14" s="56">
        <v>0.7</v>
      </c>
      <c r="C14" s="57">
        <v>5.8150000000000004</v>
      </c>
      <c r="D14" s="57">
        <v>6.12</v>
      </c>
      <c r="E14" s="57">
        <v>5.1770000000000005</v>
      </c>
      <c r="F14" s="57">
        <v>5.4969999999999999</v>
      </c>
      <c r="G14" s="57">
        <v>3.9349999999999996</v>
      </c>
      <c r="H14" s="57">
        <v>10.196</v>
      </c>
      <c r="I14" s="57">
        <v>25.084000000000003</v>
      </c>
      <c r="J14" s="57">
        <v>21.374000000000002</v>
      </c>
      <c r="K14" s="57">
        <v>12.696999999999999</v>
      </c>
      <c r="L14" s="57">
        <v>15.614000000000001</v>
      </c>
      <c r="M14" s="57">
        <v>15.993999999999998</v>
      </c>
      <c r="N14" s="57">
        <v>56.528999999999996</v>
      </c>
      <c r="O14" s="57">
        <v>36.452999999999996</v>
      </c>
      <c r="P14" s="57">
        <v>6.2779999999999996</v>
      </c>
      <c r="Q14" s="57">
        <v>4.9349999999999996</v>
      </c>
      <c r="R14" s="57">
        <v>18.47</v>
      </c>
      <c r="S14" s="57">
        <v>20.474</v>
      </c>
      <c r="T14" s="57">
        <v>17.402000000000001</v>
      </c>
      <c r="U14" s="57">
        <v>8.907</v>
      </c>
      <c r="V14" s="57">
        <v>3.714</v>
      </c>
      <c r="W14" s="57">
        <v>5.5060000000000002</v>
      </c>
      <c r="X14" s="57">
        <v>6.5470000000000006</v>
      </c>
      <c r="Y14" s="57">
        <v>7.8559999999999999</v>
      </c>
      <c r="Z14" s="58"/>
      <c r="AA14" s="59">
        <f t="shared" si="0"/>
        <v>321.274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53.172000000000004</v>
      </c>
      <c r="C16" s="62">
        <f t="shared" ref="C16:Z16" si="1">IF(LEN(C$2)&gt;0,SUM(C10:C15),"")</f>
        <v>5.8150000000000004</v>
      </c>
      <c r="D16" s="62">
        <f t="shared" si="1"/>
        <v>6.12</v>
      </c>
      <c r="E16" s="62">
        <f t="shared" si="1"/>
        <v>5.1770000000000005</v>
      </c>
      <c r="F16" s="62">
        <f t="shared" si="1"/>
        <v>5.4969999999999999</v>
      </c>
      <c r="G16" s="62">
        <f t="shared" si="1"/>
        <v>3.9349999999999996</v>
      </c>
      <c r="H16" s="62">
        <f t="shared" si="1"/>
        <v>10.196</v>
      </c>
      <c r="I16" s="62">
        <f t="shared" si="1"/>
        <v>25.084000000000003</v>
      </c>
      <c r="J16" s="62">
        <f t="shared" si="1"/>
        <v>21.374000000000002</v>
      </c>
      <c r="K16" s="62">
        <f t="shared" si="1"/>
        <v>32.697000000000003</v>
      </c>
      <c r="L16" s="62">
        <f t="shared" si="1"/>
        <v>35.165999999999997</v>
      </c>
      <c r="M16" s="62">
        <f t="shared" si="1"/>
        <v>27.885999999999996</v>
      </c>
      <c r="N16" s="62">
        <f t="shared" si="1"/>
        <v>76.528999999999996</v>
      </c>
      <c r="O16" s="62">
        <f t="shared" si="1"/>
        <v>36.452999999999996</v>
      </c>
      <c r="P16" s="62">
        <f t="shared" si="1"/>
        <v>6.2779999999999996</v>
      </c>
      <c r="Q16" s="62">
        <f t="shared" si="1"/>
        <v>46.319000000000003</v>
      </c>
      <c r="R16" s="62">
        <f t="shared" si="1"/>
        <v>132.47</v>
      </c>
      <c r="S16" s="62">
        <f t="shared" si="1"/>
        <v>25.242000000000001</v>
      </c>
      <c r="T16" s="62">
        <f t="shared" si="1"/>
        <v>49.326000000000001</v>
      </c>
      <c r="U16" s="62">
        <f t="shared" si="1"/>
        <v>34.373999999999995</v>
      </c>
      <c r="V16" s="62">
        <f t="shared" si="1"/>
        <v>35.584000000000003</v>
      </c>
      <c r="W16" s="62">
        <f t="shared" si="1"/>
        <v>17.736000000000001</v>
      </c>
      <c r="X16" s="62">
        <f t="shared" si="1"/>
        <v>34.064</v>
      </c>
      <c r="Y16" s="62">
        <f t="shared" si="1"/>
        <v>21.02</v>
      </c>
      <c r="Z16" s="63" t="str">
        <f t="shared" si="1"/>
        <v/>
      </c>
      <c r="AA16" s="64">
        <f>SUM(AA10:AA15)</f>
        <v>747.51400000000001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15.39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15.39</v>
      </c>
    </row>
    <row r="20" spans="1:27" ht="24.95" customHeight="1" x14ac:dyDescent="0.2">
      <c r="A20" s="75" t="s">
        <v>15</v>
      </c>
      <c r="B20" s="76">
        <v>2.0920000000000001</v>
      </c>
      <c r="C20" s="77">
        <v>2.085</v>
      </c>
      <c r="D20" s="77">
        <v>2.0710000000000002</v>
      </c>
      <c r="E20" s="77">
        <v>2.0569999999999999</v>
      </c>
      <c r="F20" s="77">
        <v>2.048</v>
      </c>
      <c r="G20" s="77">
        <v>2.0990000000000002</v>
      </c>
      <c r="H20" s="77">
        <v>2.0979999999999999</v>
      </c>
      <c r="I20" s="77">
        <v>2.1040000000000001</v>
      </c>
      <c r="J20" s="77">
        <v>2.048</v>
      </c>
      <c r="K20" s="77">
        <v>1.986</v>
      </c>
      <c r="L20" s="77">
        <v>1.9710000000000001</v>
      </c>
      <c r="M20" s="77">
        <v>1.974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24.632999999999999</v>
      </c>
    </row>
    <row r="21" spans="1:27" ht="24.95" customHeight="1" x14ac:dyDescent="0.2">
      <c r="A21" s="75" t="s">
        <v>16</v>
      </c>
      <c r="B21" s="80">
        <v>1.2929999999999999</v>
      </c>
      <c r="C21" s="81">
        <v>2.714</v>
      </c>
      <c r="D21" s="81">
        <v>1.7949999999999999</v>
      </c>
      <c r="E21" s="81">
        <v>1.7370000000000001</v>
      </c>
      <c r="F21" s="81">
        <v>1.9319999999999999</v>
      </c>
      <c r="G21" s="81">
        <v>0.70799999999999996</v>
      </c>
      <c r="H21" s="81">
        <v>0.188</v>
      </c>
      <c r="I21" s="81">
        <v>2.7730000000000001</v>
      </c>
      <c r="J21" s="81">
        <v>1.141</v>
      </c>
      <c r="K21" s="81"/>
      <c r="L21" s="81"/>
      <c r="M21" s="81"/>
      <c r="N21" s="81"/>
      <c r="O21" s="81"/>
      <c r="P21" s="81"/>
      <c r="Q21" s="81">
        <v>0.622</v>
      </c>
      <c r="R21" s="81">
        <v>0.79299999999999993</v>
      </c>
      <c r="S21" s="81">
        <v>0.9830000000000001</v>
      </c>
      <c r="T21" s="81">
        <v>1.968</v>
      </c>
      <c r="U21" s="81">
        <v>0.65800000000000003</v>
      </c>
      <c r="V21" s="81"/>
      <c r="W21" s="81">
        <v>1.2550000000000001</v>
      </c>
      <c r="X21" s="81">
        <v>0.60299999999999998</v>
      </c>
      <c r="Y21" s="81">
        <v>0.91700000000000004</v>
      </c>
      <c r="Z21" s="78"/>
      <c r="AA21" s="79">
        <f t="shared" si="2"/>
        <v>22.080000000000002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3.3849999999999998</v>
      </c>
      <c r="C25" s="88">
        <f t="shared" ref="C25:Z25" si="3">IF(LEN(C$2)&gt;0,SUM(C19:C24),"")</f>
        <v>4.7989999999999995</v>
      </c>
      <c r="D25" s="88">
        <f t="shared" si="3"/>
        <v>3.8660000000000001</v>
      </c>
      <c r="E25" s="88">
        <f t="shared" si="3"/>
        <v>3.794</v>
      </c>
      <c r="F25" s="88">
        <f t="shared" si="3"/>
        <v>3.98</v>
      </c>
      <c r="G25" s="88">
        <f t="shared" si="3"/>
        <v>2.8070000000000004</v>
      </c>
      <c r="H25" s="88">
        <f t="shared" si="3"/>
        <v>2.286</v>
      </c>
      <c r="I25" s="88">
        <f t="shared" si="3"/>
        <v>4.8770000000000007</v>
      </c>
      <c r="J25" s="88">
        <f t="shared" si="3"/>
        <v>3.1890000000000001</v>
      </c>
      <c r="K25" s="88">
        <f t="shared" si="3"/>
        <v>1.986</v>
      </c>
      <c r="L25" s="88">
        <f t="shared" si="3"/>
        <v>1.9710000000000001</v>
      </c>
      <c r="M25" s="88">
        <f t="shared" si="3"/>
        <v>1.974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0.622</v>
      </c>
      <c r="R25" s="88">
        <f t="shared" si="3"/>
        <v>16.183</v>
      </c>
      <c r="S25" s="88">
        <f t="shared" si="3"/>
        <v>0.9830000000000001</v>
      </c>
      <c r="T25" s="88">
        <f t="shared" si="3"/>
        <v>1.968</v>
      </c>
      <c r="U25" s="88">
        <f t="shared" si="3"/>
        <v>0.65800000000000003</v>
      </c>
      <c r="V25" s="88">
        <f t="shared" si="3"/>
        <v>0</v>
      </c>
      <c r="W25" s="88">
        <f t="shared" si="3"/>
        <v>1.2550000000000001</v>
      </c>
      <c r="X25" s="88">
        <f t="shared" si="3"/>
        <v>0.60299999999999998</v>
      </c>
      <c r="Y25" s="88">
        <f t="shared" si="3"/>
        <v>0.91700000000000004</v>
      </c>
      <c r="Z25" s="89" t="str">
        <f t="shared" si="3"/>
        <v/>
      </c>
      <c r="AA25" s="90">
        <f>SUM(AA19:AA24)</f>
        <v>62.102999999999994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56.557000000000002</v>
      </c>
      <c r="C29" s="77">
        <v>10.614000000000001</v>
      </c>
      <c r="D29" s="77">
        <v>9.9860000000000007</v>
      </c>
      <c r="E29" s="77">
        <v>8.9710000000000001</v>
      </c>
      <c r="F29" s="77">
        <v>9.4770000000000003</v>
      </c>
      <c r="G29" s="77">
        <v>6.742</v>
      </c>
      <c r="H29" s="77">
        <v>12.481999999999999</v>
      </c>
      <c r="I29" s="77">
        <v>29.960999999999999</v>
      </c>
      <c r="J29" s="77">
        <v>24.562999999999999</v>
      </c>
      <c r="K29" s="77">
        <v>34.683</v>
      </c>
      <c r="L29" s="77">
        <v>37.137</v>
      </c>
      <c r="M29" s="77">
        <v>29.86</v>
      </c>
      <c r="N29" s="77">
        <v>76.528999999999996</v>
      </c>
      <c r="O29" s="77">
        <v>36.453000000000003</v>
      </c>
      <c r="P29" s="77">
        <v>6.2779999999999996</v>
      </c>
      <c r="Q29" s="77">
        <v>46.941000000000003</v>
      </c>
      <c r="R29" s="77">
        <v>148.65299999999999</v>
      </c>
      <c r="S29" s="77">
        <v>26.225000000000001</v>
      </c>
      <c r="T29" s="77">
        <v>51.293999999999997</v>
      </c>
      <c r="U29" s="77">
        <v>35.031999999999996</v>
      </c>
      <c r="V29" s="77">
        <v>35.584000000000003</v>
      </c>
      <c r="W29" s="77">
        <v>18.991</v>
      </c>
      <c r="X29" s="77">
        <v>34.667000000000002</v>
      </c>
      <c r="Y29" s="77">
        <v>21.937000000000001</v>
      </c>
      <c r="Z29" s="78"/>
      <c r="AA29" s="79">
        <f>SUM(B29:Z29)</f>
        <v>809.61700000000019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56.557000000000002</v>
      </c>
      <c r="C31" s="62">
        <f t="shared" ref="C31:Z31" si="4">IF(LEN(C$2)&gt;0,SUM(C28:C30),"")</f>
        <v>10.614000000000001</v>
      </c>
      <c r="D31" s="62">
        <f t="shared" si="4"/>
        <v>9.9860000000000007</v>
      </c>
      <c r="E31" s="62">
        <f t="shared" si="4"/>
        <v>8.9710000000000001</v>
      </c>
      <c r="F31" s="62">
        <f t="shared" si="4"/>
        <v>9.4770000000000003</v>
      </c>
      <c r="G31" s="62">
        <f t="shared" si="4"/>
        <v>6.742</v>
      </c>
      <c r="H31" s="62">
        <f t="shared" si="4"/>
        <v>12.481999999999999</v>
      </c>
      <c r="I31" s="62">
        <f t="shared" si="4"/>
        <v>29.960999999999999</v>
      </c>
      <c r="J31" s="62">
        <f t="shared" si="4"/>
        <v>24.562999999999999</v>
      </c>
      <c r="K31" s="62">
        <f t="shared" si="4"/>
        <v>34.683</v>
      </c>
      <c r="L31" s="62">
        <f t="shared" si="4"/>
        <v>37.137</v>
      </c>
      <c r="M31" s="62">
        <f t="shared" si="4"/>
        <v>29.86</v>
      </c>
      <c r="N31" s="62">
        <f t="shared" si="4"/>
        <v>76.528999999999996</v>
      </c>
      <c r="O31" s="62">
        <f t="shared" si="4"/>
        <v>36.453000000000003</v>
      </c>
      <c r="P31" s="62">
        <f t="shared" si="4"/>
        <v>6.2779999999999996</v>
      </c>
      <c r="Q31" s="62">
        <f t="shared" si="4"/>
        <v>46.941000000000003</v>
      </c>
      <c r="R31" s="62">
        <f t="shared" si="4"/>
        <v>148.65299999999999</v>
      </c>
      <c r="S31" s="62">
        <f t="shared" si="4"/>
        <v>26.225000000000001</v>
      </c>
      <c r="T31" s="62">
        <f t="shared" si="4"/>
        <v>51.293999999999997</v>
      </c>
      <c r="U31" s="62">
        <f t="shared" si="4"/>
        <v>35.031999999999996</v>
      </c>
      <c r="V31" s="62">
        <f t="shared" si="4"/>
        <v>35.584000000000003</v>
      </c>
      <c r="W31" s="62">
        <f t="shared" si="4"/>
        <v>18.991</v>
      </c>
      <c r="X31" s="62">
        <f t="shared" si="4"/>
        <v>34.667000000000002</v>
      </c>
      <c r="Y31" s="62">
        <f t="shared" si="4"/>
        <v>21.937000000000001</v>
      </c>
      <c r="Z31" s="63" t="str">
        <f t="shared" si="4"/>
        <v/>
      </c>
      <c r="AA31" s="64">
        <f>SUM(AA28:AA30)</f>
        <v>809.61700000000019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1.1000000000000001</v>
      </c>
      <c r="M38" s="99">
        <v>38</v>
      </c>
      <c r="N38" s="99"/>
      <c r="O38" s="99"/>
      <c r="P38" s="99">
        <v>13.2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1.1000000000000001</v>
      </c>
      <c r="M39" s="88">
        <f t="shared" si="6"/>
        <v>38</v>
      </c>
      <c r="N39" s="88">
        <f t="shared" si="6"/>
        <v>0</v>
      </c>
      <c r="O39" s="88">
        <f t="shared" si="6"/>
        <v>0</v>
      </c>
      <c r="P39" s="88">
        <f t="shared" si="6"/>
        <v>13.2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1.1000000000000001</v>
      </c>
      <c r="M46" s="99">
        <v>38</v>
      </c>
      <c r="N46" s="99"/>
      <c r="O46" s="99"/>
      <c r="P46" s="99">
        <v>13.2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1.1000000000000001</v>
      </c>
      <c r="M48" s="88">
        <f t="shared" si="8"/>
        <v>38</v>
      </c>
      <c r="N48" s="88">
        <f t="shared" si="8"/>
        <v>0</v>
      </c>
      <c r="O48" s="88">
        <f t="shared" si="8"/>
        <v>0</v>
      </c>
      <c r="P48" s="88">
        <f t="shared" si="8"/>
        <v>13.2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56.557000000000002</v>
      </c>
      <c r="C51" s="88">
        <f t="shared" si="10"/>
        <v>10.614000000000001</v>
      </c>
      <c r="D51" s="88">
        <f t="shared" si="10"/>
        <v>9.9860000000000007</v>
      </c>
      <c r="E51" s="88">
        <f t="shared" si="10"/>
        <v>8.9710000000000001</v>
      </c>
      <c r="F51" s="88">
        <f t="shared" si="10"/>
        <v>9.4770000000000003</v>
      </c>
      <c r="G51" s="88">
        <f t="shared" si="10"/>
        <v>6.742</v>
      </c>
      <c r="H51" s="88">
        <f t="shared" si="10"/>
        <v>12.481999999999999</v>
      </c>
      <c r="I51" s="88">
        <f t="shared" si="10"/>
        <v>29.961000000000006</v>
      </c>
      <c r="J51" s="88">
        <f t="shared" si="10"/>
        <v>24.563000000000002</v>
      </c>
      <c r="K51" s="88">
        <f t="shared" si="10"/>
        <v>34.683</v>
      </c>
      <c r="L51" s="88">
        <f t="shared" si="10"/>
        <v>38.237000000000002</v>
      </c>
      <c r="M51" s="88">
        <f t="shared" si="10"/>
        <v>67.86</v>
      </c>
      <c r="N51" s="88">
        <f t="shared" si="10"/>
        <v>76.528999999999996</v>
      </c>
      <c r="O51" s="88">
        <f t="shared" si="10"/>
        <v>36.452999999999996</v>
      </c>
      <c r="P51" s="88">
        <f t="shared" si="10"/>
        <v>19.477999999999998</v>
      </c>
      <c r="Q51" s="88">
        <f t="shared" si="10"/>
        <v>46.941000000000003</v>
      </c>
      <c r="R51" s="88">
        <f t="shared" si="10"/>
        <v>148.65299999999999</v>
      </c>
      <c r="S51" s="88">
        <f t="shared" si="10"/>
        <v>26.225000000000001</v>
      </c>
      <c r="T51" s="88">
        <f t="shared" si="10"/>
        <v>51.293999999999997</v>
      </c>
      <c r="U51" s="88">
        <f t="shared" si="10"/>
        <v>35.031999999999996</v>
      </c>
      <c r="V51" s="88">
        <f t="shared" si="10"/>
        <v>35.584000000000003</v>
      </c>
      <c r="W51" s="88">
        <f t="shared" si="10"/>
        <v>18.991</v>
      </c>
      <c r="X51" s="88">
        <f t="shared" si="10"/>
        <v>34.667000000000002</v>
      </c>
      <c r="Y51" s="88">
        <f t="shared" si="10"/>
        <v>21.937000000000001</v>
      </c>
      <c r="Z51" s="89" t="str">
        <f t="shared" si="10"/>
        <v/>
      </c>
      <c r="AA51" s="104">
        <f>SUM(B51:Z51)</f>
        <v>861.91700000000014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56.556999999999995</v>
      </c>
      <c r="C4" s="18">
        <v>10.614000000000001</v>
      </c>
      <c r="D4" s="18">
        <v>9.9859999999999989</v>
      </c>
      <c r="E4" s="18">
        <v>8.9710000000000001</v>
      </c>
      <c r="F4" s="18">
        <v>9.4769999999999985</v>
      </c>
      <c r="G4" s="18">
        <v>6.7419999999999991</v>
      </c>
      <c r="H4" s="18">
        <v>12.482000000000001</v>
      </c>
      <c r="I4" s="18">
        <v>29.960999999999999</v>
      </c>
      <c r="J4" s="18">
        <v>24.563000000000002</v>
      </c>
      <c r="K4" s="18">
        <v>34.643999999999998</v>
      </c>
      <c r="L4" s="18">
        <v>38.262</v>
      </c>
      <c r="M4" s="18">
        <v>67.881</v>
      </c>
      <c r="N4" s="18">
        <v>76.518000000000001</v>
      </c>
      <c r="O4" s="18">
        <v>36.453000000000003</v>
      </c>
      <c r="P4" s="18">
        <v>19.471999999999998</v>
      </c>
      <c r="Q4" s="18">
        <v>46.941000000000003</v>
      </c>
      <c r="R4" s="18">
        <v>148.66800000000001</v>
      </c>
      <c r="S4" s="18">
        <v>26.225000000000001</v>
      </c>
      <c r="T4" s="18">
        <v>51.294000000000004</v>
      </c>
      <c r="U4" s="18">
        <v>35.031999999999996</v>
      </c>
      <c r="V4" s="18">
        <v>35.584000000000003</v>
      </c>
      <c r="W4" s="18">
        <v>18.991</v>
      </c>
      <c r="X4" s="18">
        <v>34.667000000000002</v>
      </c>
      <c r="Y4" s="18">
        <v>21.936999999999998</v>
      </c>
      <c r="Z4" s="19"/>
      <c r="AA4" s="20">
        <f>SUM(B4:Z4)</f>
        <v>861.92200000000003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15.87</v>
      </c>
      <c r="C7" s="28">
        <v>50.76</v>
      </c>
      <c r="D7" s="28">
        <v>33.020000000000003</v>
      </c>
      <c r="E7" s="28">
        <v>14.75</v>
      </c>
      <c r="F7" s="28">
        <v>15</v>
      </c>
      <c r="G7" s="28">
        <v>35.99</v>
      </c>
      <c r="H7" s="28">
        <v>55</v>
      </c>
      <c r="I7" s="28">
        <v>84.61</v>
      </c>
      <c r="J7" s="28">
        <v>90.03</v>
      </c>
      <c r="K7" s="28">
        <v>113.11</v>
      </c>
      <c r="L7" s="28">
        <v>109.97</v>
      </c>
      <c r="M7" s="28">
        <v>109.4</v>
      </c>
      <c r="N7" s="28">
        <v>108</v>
      </c>
      <c r="O7" s="28">
        <v>100</v>
      </c>
      <c r="P7" s="28">
        <v>109</v>
      </c>
      <c r="Q7" s="28">
        <v>106.37</v>
      </c>
      <c r="R7" s="28">
        <v>119.2</v>
      </c>
      <c r="S7" s="28">
        <v>118</v>
      </c>
      <c r="T7" s="28">
        <v>121.39</v>
      </c>
      <c r="U7" s="28">
        <v>116.07</v>
      </c>
      <c r="V7" s="28">
        <v>103.22</v>
      </c>
      <c r="W7" s="28">
        <v>103</v>
      </c>
      <c r="X7" s="28">
        <v>105.7</v>
      </c>
      <c r="Y7" s="28">
        <v>105.3</v>
      </c>
      <c r="Z7" s="29"/>
      <c r="AA7" s="30">
        <f>IF(SUM(B7:Z7)&lt;&gt;0,AVERAGEIF(B7:Z7,"&lt;&gt;"""),"")</f>
        <v>85.115000000000009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43.129999999999995</v>
      </c>
      <c r="C14" s="57">
        <v>2.351</v>
      </c>
      <c r="D14" s="57">
        <v>2.093</v>
      </c>
      <c r="E14" s="57">
        <v>7.4969999999999999</v>
      </c>
      <c r="F14" s="57">
        <v>9.3809999999999985</v>
      </c>
      <c r="G14" s="57">
        <v>4.9729999999999999</v>
      </c>
      <c r="H14" s="57">
        <v>9.0460000000000012</v>
      </c>
      <c r="I14" s="57">
        <v>10.811999999999999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89.283000000000001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43.129999999999995</v>
      </c>
      <c r="C16" s="62">
        <f t="shared" ref="C16:Z16" si="1">IF(LEN(C$2)&gt;0,SUM(C10:C15),"")</f>
        <v>2.351</v>
      </c>
      <c r="D16" s="62">
        <f t="shared" si="1"/>
        <v>2.093</v>
      </c>
      <c r="E16" s="62">
        <f t="shared" si="1"/>
        <v>7.4969999999999999</v>
      </c>
      <c r="F16" s="62">
        <f t="shared" si="1"/>
        <v>9.3809999999999985</v>
      </c>
      <c r="G16" s="62">
        <f t="shared" si="1"/>
        <v>4.9729999999999999</v>
      </c>
      <c r="H16" s="62">
        <f t="shared" si="1"/>
        <v>9.0460000000000012</v>
      </c>
      <c r="I16" s="62">
        <f t="shared" si="1"/>
        <v>10.811999999999999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89.283000000000001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5.18</v>
      </c>
      <c r="C20" s="77">
        <v>0.75600000000000001</v>
      </c>
      <c r="D20" s="77">
        <v>1.5589999999999999</v>
      </c>
      <c r="E20" s="77">
        <v>0.497</v>
      </c>
      <c r="F20" s="77"/>
      <c r="G20" s="77">
        <v>0.73</v>
      </c>
      <c r="H20" s="77">
        <v>7.0999999999999994E-2</v>
      </c>
      <c r="I20" s="77">
        <v>7.2999999999999995E-2</v>
      </c>
      <c r="J20" s="77">
        <v>2.609</v>
      </c>
      <c r="K20" s="77">
        <v>7.2999999999999995E-2</v>
      </c>
      <c r="L20" s="77">
        <v>14.411</v>
      </c>
      <c r="M20" s="77">
        <v>45.073</v>
      </c>
      <c r="N20" s="77">
        <v>7.1999999999999995E-2</v>
      </c>
      <c r="O20" s="77">
        <v>7.3999999999999996E-2</v>
      </c>
      <c r="P20" s="77">
        <v>7.1999999999999995E-2</v>
      </c>
      <c r="Q20" s="77">
        <v>2.903</v>
      </c>
      <c r="R20" s="77">
        <v>7.4999999999999997E-2</v>
      </c>
      <c r="S20" s="77">
        <v>7.5999999999999998E-2</v>
      </c>
      <c r="T20" s="77">
        <v>7.5999999999999998E-2</v>
      </c>
      <c r="U20" s="77">
        <v>1.4079999999999999</v>
      </c>
      <c r="V20" s="77">
        <v>4.3079999999999998</v>
      </c>
      <c r="W20" s="77">
        <v>7.2999999999999995E-2</v>
      </c>
      <c r="X20" s="77">
        <v>7.0999999999999994E-2</v>
      </c>
      <c r="Y20" s="77">
        <v>6.8000000000000005E-2</v>
      </c>
      <c r="Z20" s="78"/>
      <c r="AA20" s="79">
        <f t="shared" si="2"/>
        <v>80.307999999999993</v>
      </c>
    </row>
    <row r="21" spans="1:27" ht="24.95" customHeight="1" x14ac:dyDescent="0.2">
      <c r="A21" s="75" t="s">
        <v>16</v>
      </c>
      <c r="B21" s="80">
        <v>8.2469999999999999</v>
      </c>
      <c r="C21" s="81">
        <v>7.5069999999999997</v>
      </c>
      <c r="D21" s="81">
        <v>6.3339999999999996</v>
      </c>
      <c r="E21" s="81">
        <v>0.97699999999999998</v>
      </c>
      <c r="F21" s="81">
        <v>9.6000000000000002E-2</v>
      </c>
      <c r="G21" s="81">
        <v>1.0389999999999999</v>
      </c>
      <c r="H21" s="81">
        <v>3.3650000000000002</v>
      </c>
      <c r="I21" s="81">
        <v>19.075999999999997</v>
      </c>
      <c r="J21" s="81">
        <v>21.954000000000001</v>
      </c>
      <c r="K21" s="81">
        <v>21.571000000000002</v>
      </c>
      <c r="L21" s="81">
        <v>23.851000000000003</v>
      </c>
      <c r="M21" s="81">
        <v>22.808</v>
      </c>
      <c r="N21" s="81">
        <v>26.045999999999999</v>
      </c>
      <c r="O21" s="81">
        <v>21.179000000000002</v>
      </c>
      <c r="P21" s="81">
        <v>19.399999999999999</v>
      </c>
      <c r="Q21" s="81">
        <v>21.638000000000002</v>
      </c>
      <c r="R21" s="81">
        <v>2.7930000000000001</v>
      </c>
      <c r="S21" s="81">
        <v>3.0489999999999999</v>
      </c>
      <c r="T21" s="81">
        <v>19.618000000000002</v>
      </c>
      <c r="U21" s="81">
        <v>26.224</v>
      </c>
      <c r="V21" s="81">
        <v>31.276000000000003</v>
      </c>
      <c r="W21" s="81">
        <v>18.917999999999999</v>
      </c>
      <c r="X21" s="81">
        <v>34.595999999999997</v>
      </c>
      <c r="Y21" s="81">
        <v>18.068999999999999</v>
      </c>
      <c r="Z21" s="78"/>
      <c r="AA21" s="79">
        <f t="shared" si="2"/>
        <v>379.63100000000003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13.427</v>
      </c>
      <c r="C25" s="88">
        <f t="shared" si="3"/>
        <v>8.2629999999999999</v>
      </c>
      <c r="D25" s="88">
        <f t="shared" si="3"/>
        <v>7.8929999999999998</v>
      </c>
      <c r="E25" s="88">
        <f t="shared" si="3"/>
        <v>1.474</v>
      </c>
      <c r="F25" s="88">
        <f t="shared" si="3"/>
        <v>9.6000000000000002E-2</v>
      </c>
      <c r="G25" s="88">
        <f t="shared" si="3"/>
        <v>1.7689999999999999</v>
      </c>
      <c r="H25" s="88">
        <f t="shared" si="3"/>
        <v>3.4360000000000004</v>
      </c>
      <c r="I25" s="88">
        <f t="shared" si="3"/>
        <v>19.148999999999997</v>
      </c>
      <c r="J25" s="88">
        <f t="shared" si="3"/>
        <v>24.563000000000002</v>
      </c>
      <c r="K25" s="88">
        <f t="shared" si="3"/>
        <v>21.644000000000002</v>
      </c>
      <c r="L25" s="88">
        <f t="shared" si="3"/>
        <v>38.262</v>
      </c>
      <c r="M25" s="88">
        <f t="shared" si="3"/>
        <v>67.881</v>
      </c>
      <c r="N25" s="88">
        <f t="shared" si="3"/>
        <v>26.117999999999999</v>
      </c>
      <c r="O25" s="88">
        <f t="shared" si="3"/>
        <v>21.253000000000004</v>
      </c>
      <c r="P25" s="88">
        <f t="shared" si="3"/>
        <v>19.471999999999998</v>
      </c>
      <c r="Q25" s="88">
        <f t="shared" si="3"/>
        <v>24.541</v>
      </c>
      <c r="R25" s="88">
        <f t="shared" si="3"/>
        <v>2.8680000000000003</v>
      </c>
      <c r="S25" s="88">
        <f t="shared" si="3"/>
        <v>3.125</v>
      </c>
      <c r="T25" s="88">
        <f t="shared" si="3"/>
        <v>19.694000000000003</v>
      </c>
      <c r="U25" s="88">
        <f t="shared" si="3"/>
        <v>27.632000000000001</v>
      </c>
      <c r="V25" s="88">
        <f t="shared" si="3"/>
        <v>35.584000000000003</v>
      </c>
      <c r="W25" s="88">
        <f t="shared" si="3"/>
        <v>18.991</v>
      </c>
      <c r="X25" s="88">
        <f t="shared" si="3"/>
        <v>34.666999999999994</v>
      </c>
      <c r="Y25" s="88">
        <f t="shared" si="3"/>
        <v>18.137</v>
      </c>
      <c r="Z25" s="89">
        <f t="shared" si="3"/>
        <v>0</v>
      </c>
      <c r="AA25" s="90">
        <f t="shared" si="3"/>
        <v>459.93900000000002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56.557000000000002</v>
      </c>
      <c r="C29" s="77">
        <v>10.614000000000001</v>
      </c>
      <c r="D29" s="77">
        <v>9.9860000000000007</v>
      </c>
      <c r="E29" s="77">
        <v>8.9710000000000001</v>
      </c>
      <c r="F29" s="77">
        <v>9.4770000000000003</v>
      </c>
      <c r="G29" s="77">
        <v>6.742</v>
      </c>
      <c r="H29" s="77">
        <v>12.481999999999999</v>
      </c>
      <c r="I29" s="77">
        <v>29.960999999999999</v>
      </c>
      <c r="J29" s="77">
        <v>24.562999999999999</v>
      </c>
      <c r="K29" s="77">
        <v>21.643999999999998</v>
      </c>
      <c r="L29" s="77">
        <v>38.262</v>
      </c>
      <c r="M29" s="77">
        <v>67.881</v>
      </c>
      <c r="N29" s="77">
        <v>26.117999999999999</v>
      </c>
      <c r="O29" s="77">
        <v>21.253</v>
      </c>
      <c r="P29" s="77">
        <v>19.472000000000001</v>
      </c>
      <c r="Q29" s="77">
        <v>24.541</v>
      </c>
      <c r="R29" s="77">
        <v>2.8679999999999999</v>
      </c>
      <c r="S29" s="77">
        <v>3.125</v>
      </c>
      <c r="T29" s="77">
        <v>19.693999999999999</v>
      </c>
      <c r="U29" s="77">
        <v>27.632000000000001</v>
      </c>
      <c r="V29" s="77">
        <v>35.584000000000003</v>
      </c>
      <c r="W29" s="77">
        <v>18.991</v>
      </c>
      <c r="X29" s="77">
        <v>34.667000000000002</v>
      </c>
      <c r="Y29" s="77">
        <v>18.137</v>
      </c>
      <c r="Z29" s="78"/>
      <c r="AA29" s="79">
        <f>SUM(B29:Z29)</f>
        <v>549.22199999999998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56.557000000000002</v>
      </c>
      <c r="C31" s="62">
        <f t="shared" si="4"/>
        <v>10.614000000000001</v>
      </c>
      <c r="D31" s="62">
        <f t="shared" si="4"/>
        <v>9.9860000000000007</v>
      </c>
      <c r="E31" s="62">
        <f t="shared" si="4"/>
        <v>8.9710000000000001</v>
      </c>
      <c r="F31" s="62">
        <f t="shared" si="4"/>
        <v>9.4770000000000003</v>
      </c>
      <c r="G31" s="62">
        <f t="shared" si="4"/>
        <v>6.742</v>
      </c>
      <c r="H31" s="62">
        <f t="shared" si="4"/>
        <v>12.481999999999999</v>
      </c>
      <c r="I31" s="62">
        <f t="shared" si="4"/>
        <v>29.960999999999999</v>
      </c>
      <c r="J31" s="62">
        <f t="shared" si="4"/>
        <v>24.562999999999999</v>
      </c>
      <c r="K31" s="62">
        <f t="shared" si="4"/>
        <v>21.643999999999998</v>
      </c>
      <c r="L31" s="62">
        <f t="shared" si="4"/>
        <v>38.262</v>
      </c>
      <c r="M31" s="62">
        <f t="shared" si="4"/>
        <v>67.881</v>
      </c>
      <c r="N31" s="62">
        <f t="shared" si="4"/>
        <v>26.117999999999999</v>
      </c>
      <c r="O31" s="62">
        <f t="shared" si="4"/>
        <v>21.253</v>
      </c>
      <c r="P31" s="62">
        <f t="shared" si="4"/>
        <v>19.472000000000001</v>
      </c>
      <c r="Q31" s="62">
        <f t="shared" si="4"/>
        <v>24.541</v>
      </c>
      <c r="R31" s="62">
        <f t="shared" si="4"/>
        <v>2.8679999999999999</v>
      </c>
      <c r="S31" s="62">
        <f t="shared" si="4"/>
        <v>3.125</v>
      </c>
      <c r="T31" s="62">
        <f t="shared" si="4"/>
        <v>19.693999999999999</v>
      </c>
      <c r="U31" s="62">
        <f t="shared" si="4"/>
        <v>27.632000000000001</v>
      </c>
      <c r="V31" s="62">
        <f t="shared" si="4"/>
        <v>35.584000000000003</v>
      </c>
      <c r="W31" s="62">
        <f t="shared" si="4"/>
        <v>18.991</v>
      </c>
      <c r="X31" s="62">
        <f t="shared" si="4"/>
        <v>34.667000000000002</v>
      </c>
      <c r="Y31" s="62">
        <f t="shared" si="4"/>
        <v>18.137</v>
      </c>
      <c r="Z31" s="63">
        <f t="shared" si="4"/>
        <v>0</v>
      </c>
      <c r="AA31" s="64">
        <f t="shared" si="4"/>
        <v>549.22199999999998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13</v>
      </c>
      <c r="L38" s="99"/>
      <c r="M38" s="99"/>
      <c r="N38" s="99">
        <v>50.4</v>
      </c>
      <c r="O38" s="99">
        <v>15.2</v>
      </c>
      <c r="P38" s="99"/>
      <c r="Q38" s="99">
        <v>22.4</v>
      </c>
      <c r="R38" s="99">
        <v>145.80000000000001</v>
      </c>
      <c r="S38" s="99">
        <v>23.1</v>
      </c>
      <c r="T38" s="99">
        <v>31.6</v>
      </c>
      <c r="U38" s="99">
        <v>7.4</v>
      </c>
      <c r="V38" s="99"/>
      <c r="W38" s="99"/>
      <c r="X38" s="99"/>
      <c r="Y38" s="99">
        <v>3.8</v>
      </c>
      <c r="Z38" s="100"/>
      <c r="AA38" s="79">
        <f t="shared" si="5"/>
        <v>312.70000000000005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13</v>
      </c>
      <c r="L39" s="88">
        <f t="shared" si="6"/>
        <v>0</v>
      </c>
      <c r="M39" s="88">
        <f t="shared" si="6"/>
        <v>0</v>
      </c>
      <c r="N39" s="88">
        <f t="shared" si="6"/>
        <v>50.4</v>
      </c>
      <c r="O39" s="88">
        <f t="shared" si="6"/>
        <v>15.2</v>
      </c>
      <c r="P39" s="88">
        <f t="shared" si="6"/>
        <v>0</v>
      </c>
      <c r="Q39" s="88">
        <f t="shared" si="6"/>
        <v>22.4</v>
      </c>
      <c r="R39" s="88">
        <f t="shared" si="6"/>
        <v>145.80000000000001</v>
      </c>
      <c r="S39" s="88">
        <f t="shared" si="6"/>
        <v>23.1</v>
      </c>
      <c r="T39" s="88">
        <f t="shared" si="6"/>
        <v>31.6</v>
      </c>
      <c r="U39" s="88">
        <f t="shared" si="6"/>
        <v>7.4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3.8</v>
      </c>
      <c r="Z39" s="89">
        <f t="shared" si="6"/>
        <v>0</v>
      </c>
      <c r="AA39" s="90">
        <f t="shared" si="5"/>
        <v>312.70000000000005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13</v>
      </c>
      <c r="L46" s="99"/>
      <c r="M46" s="99"/>
      <c r="N46" s="99">
        <v>50.4</v>
      </c>
      <c r="O46" s="99">
        <v>15.2</v>
      </c>
      <c r="P46" s="99"/>
      <c r="Q46" s="99">
        <v>22.4</v>
      </c>
      <c r="R46" s="99">
        <v>145.80000000000001</v>
      </c>
      <c r="S46" s="99">
        <v>23.1</v>
      </c>
      <c r="T46" s="99">
        <v>31.6</v>
      </c>
      <c r="U46" s="99">
        <v>7.4</v>
      </c>
      <c r="V46" s="99"/>
      <c r="W46" s="99"/>
      <c r="X46" s="99"/>
      <c r="Y46" s="99">
        <v>3.8</v>
      </c>
      <c r="Z46" s="100"/>
      <c r="AA46" s="79">
        <f t="shared" si="7"/>
        <v>312.70000000000005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13</v>
      </c>
      <c r="L48" s="88">
        <f t="shared" si="8"/>
        <v>0</v>
      </c>
      <c r="M48" s="88">
        <f t="shared" si="8"/>
        <v>0</v>
      </c>
      <c r="N48" s="88">
        <f t="shared" si="8"/>
        <v>50.4</v>
      </c>
      <c r="O48" s="88">
        <f t="shared" si="8"/>
        <v>15.2</v>
      </c>
      <c r="P48" s="88">
        <f t="shared" si="8"/>
        <v>0</v>
      </c>
      <c r="Q48" s="88">
        <f t="shared" si="8"/>
        <v>22.4</v>
      </c>
      <c r="R48" s="88">
        <f t="shared" si="8"/>
        <v>145.80000000000001</v>
      </c>
      <c r="S48" s="88">
        <f t="shared" si="8"/>
        <v>23.1</v>
      </c>
      <c r="T48" s="88">
        <f t="shared" si="8"/>
        <v>31.6</v>
      </c>
      <c r="U48" s="88">
        <f t="shared" si="8"/>
        <v>7.4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3.8</v>
      </c>
      <c r="Z48" s="89">
        <f t="shared" si="8"/>
        <v>0</v>
      </c>
      <c r="AA48" s="90">
        <f t="shared" si="7"/>
        <v>312.70000000000005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56.556999999999995</v>
      </c>
      <c r="C51" s="88">
        <f t="shared" si="10"/>
        <v>10.614000000000001</v>
      </c>
      <c r="D51" s="88">
        <f t="shared" si="10"/>
        <v>9.9860000000000007</v>
      </c>
      <c r="E51" s="88">
        <f t="shared" si="10"/>
        <v>8.9710000000000001</v>
      </c>
      <c r="F51" s="88">
        <f t="shared" si="10"/>
        <v>9.4769999999999985</v>
      </c>
      <c r="G51" s="88">
        <f t="shared" si="10"/>
        <v>6.742</v>
      </c>
      <c r="H51" s="88">
        <f t="shared" si="10"/>
        <v>12.482000000000001</v>
      </c>
      <c r="I51" s="88">
        <f t="shared" si="10"/>
        <v>29.960999999999999</v>
      </c>
      <c r="J51" s="88">
        <f t="shared" si="10"/>
        <v>24.563000000000002</v>
      </c>
      <c r="K51" s="88">
        <f t="shared" si="10"/>
        <v>34.644000000000005</v>
      </c>
      <c r="L51" s="88">
        <f t="shared" si="10"/>
        <v>38.262</v>
      </c>
      <c r="M51" s="88">
        <f t="shared" si="10"/>
        <v>67.881</v>
      </c>
      <c r="N51" s="88">
        <f t="shared" si="10"/>
        <v>76.518000000000001</v>
      </c>
      <c r="O51" s="88">
        <f t="shared" si="10"/>
        <v>36.453000000000003</v>
      </c>
      <c r="P51" s="88">
        <f t="shared" si="10"/>
        <v>19.471999999999998</v>
      </c>
      <c r="Q51" s="88">
        <f t="shared" si="10"/>
        <v>46.941000000000003</v>
      </c>
      <c r="R51" s="88">
        <f t="shared" si="10"/>
        <v>148.66800000000001</v>
      </c>
      <c r="S51" s="88">
        <f t="shared" si="10"/>
        <v>26.225000000000001</v>
      </c>
      <c r="T51" s="88">
        <f t="shared" si="10"/>
        <v>51.294000000000004</v>
      </c>
      <c r="U51" s="88">
        <f t="shared" si="10"/>
        <v>35.032000000000004</v>
      </c>
      <c r="V51" s="88">
        <f t="shared" si="10"/>
        <v>35.584000000000003</v>
      </c>
      <c r="W51" s="88">
        <f t="shared" si="10"/>
        <v>18.991</v>
      </c>
      <c r="X51" s="88">
        <f t="shared" si="10"/>
        <v>34.666999999999994</v>
      </c>
      <c r="Y51" s="88">
        <f t="shared" si="10"/>
        <v>21.937000000000001</v>
      </c>
      <c r="Z51" s="89">
        <f t="shared" si="10"/>
        <v>0</v>
      </c>
      <c r="AA51" s="104">
        <f>SUM(B51:Z51)</f>
        <v>861.92200000000003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13</v>
      </c>
      <c r="L4" s="18">
        <v>-1.1000000000000001</v>
      </c>
      <c r="M4" s="18">
        <v>-38</v>
      </c>
      <c r="N4" s="18">
        <v>50.4</v>
      </c>
      <c r="O4" s="18">
        <v>15.2</v>
      </c>
      <c r="P4" s="18">
        <v>-13.2</v>
      </c>
      <c r="Q4" s="18">
        <v>22.4</v>
      </c>
      <c r="R4" s="18">
        <v>145.80000000000001</v>
      </c>
      <c r="S4" s="18">
        <v>23.1</v>
      </c>
      <c r="T4" s="18">
        <v>31.6</v>
      </c>
      <c r="U4" s="18">
        <v>7.4</v>
      </c>
      <c r="V4" s="18"/>
      <c r="W4" s="18"/>
      <c r="X4" s="18"/>
      <c r="Y4" s="18">
        <v>3.8</v>
      </c>
      <c r="Z4" s="19"/>
      <c r="AA4" s="111">
        <f>SUM(B4:Z4)</f>
        <v>260.39999999999998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15.87</v>
      </c>
      <c r="C7" s="117">
        <v>50.76</v>
      </c>
      <c r="D7" s="117">
        <v>33.020000000000003</v>
      </c>
      <c r="E7" s="117">
        <v>14.75</v>
      </c>
      <c r="F7" s="117">
        <v>15</v>
      </c>
      <c r="G7" s="117">
        <v>35.99</v>
      </c>
      <c r="H7" s="117">
        <v>55</v>
      </c>
      <c r="I7" s="117">
        <v>84.61</v>
      </c>
      <c r="J7" s="117">
        <v>90.03</v>
      </c>
      <c r="K7" s="117">
        <v>113.11</v>
      </c>
      <c r="L7" s="117">
        <v>109.97</v>
      </c>
      <c r="M7" s="117">
        <v>109.4</v>
      </c>
      <c r="N7" s="117">
        <v>108</v>
      </c>
      <c r="O7" s="117">
        <v>100</v>
      </c>
      <c r="P7" s="117">
        <v>109</v>
      </c>
      <c r="Q7" s="117">
        <v>106.37</v>
      </c>
      <c r="R7" s="117">
        <v>119.2</v>
      </c>
      <c r="S7" s="117">
        <v>118</v>
      </c>
      <c r="T7" s="117">
        <v>121.39</v>
      </c>
      <c r="U7" s="117">
        <v>116.07</v>
      </c>
      <c r="V7" s="117">
        <v>103.22</v>
      </c>
      <c r="W7" s="117">
        <v>103</v>
      </c>
      <c r="X7" s="117">
        <v>105.7</v>
      </c>
      <c r="Y7" s="117">
        <v>105.3</v>
      </c>
      <c r="Z7" s="118"/>
      <c r="AA7" s="119">
        <f>IF(SUM(B7:Z7)&lt;&gt;0,AVERAGEIF(B7:Z7,"&lt;&gt;"""),"")</f>
        <v>85.115000000000009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1.1000000000000001</v>
      </c>
      <c r="M15" s="133">
        <v>38</v>
      </c>
      <c r="N15" s="133"/>
      <c r="O15" s="133"/>
      <c r="P15" s="133">
        <v>13.2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52.3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1.1000000000000001</v>
      </c>
      <c r="M16" s="135">
        <f t="shared" si="1"/>
        <v>38</v>
      </c>
      <c r="N16" s="135">
        <f t="shared" si="1"/>
        <v>0</v>
      </c>
      <c r="O16" s="135">
        <f t="shared" si="1"/>
        <v>0</v>
      </c>
      <c r="P16" s="135">
        <f t="shared" si="1"/>
        <v>13.2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13</v>
      </c>
      <c r="L23" s="133"/>
      <c r="M23" s="133"/>
      <c r="N23" s="133">
        <v>50.4</v>
      </c>
      <c r="O23" s="133">
        <v>15.2</v>
      </c>
      <c r="P23" s="133"/>
      <c r="Q23" s="133">
        <v>22.4</v>
      </c>
      <c r="R23" s="133">
        <v>145.80000000000001</v>
      </c>
      <c r="S23" s="133">
        <v>23.1</v>
      </c>
      <c r="T23" s="133">
        <v>31.6</v>
      </c>
      <c r="U23" s="133">
        <v>7.4</v>
      </c>
      <c r="V23" s="133"/>
      <c r="W23" s="133"/>
      <c r="X23" s="133"/>
      <c r="Y23" s="133">
        <v>3.8</v>
      </c>
      <c r="Z23" s="131"/>
      <c r="AA23" s="132">
        <f t="shared" si="2"/>
        <v>312.70000000000005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13</v>
      </c>
      <c r="L24" s="135">
        <f t="shared" si="3"/>
        <v>0</v>
      </c>
      <c r="M24" s="135">
        <f t="shared" si="3"/>
        <v>0</v>
      </c>
      <c r="N24" s="135">
        <f t="shared" si="3"/>
        <v>50.4</v>
      </c>
      <c r="O24" s="135">
        <f t="shared" si="3"/>
        <v>15.2</v>
      </c>
      <c r="P24" s="135">
        <f t="shared" si="3"/>
        <v>0</v>
      </c>
      <c r="Q24" s="135">
        <f t="shared" si="3"/>
        <v>22.4</v>
      </c>
      <c r="R24" s="135">
        <f t="shared" si="3"/>
        <v>145.80000000000001</v>
      </c>
      <c r="S24" s="135">
        <f t="shared" si="3"/>
        <v>23.1</v>
      </c>
      <c r="T24" s="135">
        <f t="shared" si="3"/>
        <v>31.6</v>
      </c>
      <c r="U24" s="135">
        <f t="shared" si="3"/>
        <v>7.4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3.8</v>
      </c>
      <c r="Z24" s="136" t="str">
        <f t="shared" si="3"/>
        <v/>
      </c>
      <c r="AA24" s="90">
        <f t="shared" si="2"/>
        <v>312.70000000000005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2023-12-02T21:18:23Z</dcterms:created>
  <dcterms:modified xsi:type="dcterms:W3CDTF">2023-12-02T21:18:24Z</dcterms:modified>
</cp:coreProperties>
</file>