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<sst xmlns="http://schemas.openxmlformats.org/spreadsheetml/2006/main" count="117" uniqueCount="53">
  <si>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01/12/2023 23:35:54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</si>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</sst>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5F-409D-8E7D-9D75C1EF59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5F-409D-8E7D-9D75C1EF59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2.1139999999999999</c:v>
                </c:pt>
                <c:pt idx="13">
                  <c:v>21.922000000000001</c:v>
                </c:pt>
                <c:pt idx="14">
                  <c:v>8.0570000000000004</c:v>
                </c:pt>
                <c:pt idx="15">
                  <c:v>26.260999999999999</c:v>
                </c:pt>
                <c:pt idx="16">
                  <c:v>10.856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5F-409D-8E7D-9D75C1EF59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14.3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5F-409D-8E7D-9D75C1EF59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21.495000000000001</c:v>
                </c:pt>
                <c:pt idx="1">
                  <c:v>13.077</c:v>
                </c:pt>
                <c:pt idx="2">
                  <c:v>20.991</c:v>
                </c:pt>
                <c:pt idx="3">
                  <c:v>38.130000000000003</c:v>
                </c:pt>
                <c:pt idx="4">
                  <c:v>65.061999999999998</c:v>
                </c:pt>
                <c:pt idx="5">
                  <c:v>19.842000000000002</c:v>
                </c:pt>
                <c:pt idx="6">
                  <c:v>21.830000000000002</c:v>
                </c:pt>
                <c:pt idx="7">
                  <c:v>19.334000000000003</c:v>
                </c:pt>
                <c:pt idx="8">
                  <c:v>65.679000000000002</c:v>
                </c:pt>
                <c:pt idx="9">
                  <c:v>17.806999999999999</c:v>
                </c:pt>
                <c:pt idx="10">
                  <c:v>17.221999999999998</c:v>
                </c:pt>
                <c:pt idx="11">
                  <c:v>32.341999999999999</c:v>
                </c:pt>
                <c:pt idx="12">
                  <c:v>151.98599999999999</c:v>
                </c:pt>
                <c:pt idx="13">
                  <c:v>142.81099999999998</c:v>
                </c:pt>
                <c:pt idx="14">
                  <c:v>151.68899999999999</c:v>
                </c:pt>
                <c:pt idx="15">
                  <c:v>166.68699999999998</c:v>
                </c:pt>
                <c:pt idx="16">
                  <c:v>181.798</c:v>
                </c:pt>
                <c:pt idx="17">
                  <c:v>20.493000000000002</c:v>
                </c:pt>
                <c:pt idx="18">
                  <c:v>35.926000000000002</c:v>
                </c:pt>
                <c:pt idx="19">
                  <c:v>36.447000000000003</c:v>
                </c:pt>
                <c:pt idx="20">
                  <c:v>23.835000000000001</c:v>
                </c:pt>
                <c:pt idx="21">
                  <c:v>32.163000000000004</c:v>
                </c:pt>
                <c:pt idx="22">
                  <c:v>27.567</c:v>
                </c:pt>
                <c:pt idx="23">
                  <c:v>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5F-409D-8E7D-9D75C1EF59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5F-409D-8E7D-9D75C1EF59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103.182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5F-409D-8E7D-9D75C1EF5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34.765000000000001</c:v>
                </c:pt>
                <c:pt idx="1">
                  <c:v>25.983999999999998</c:v>
                </c:pt>
                <c:pt idx="2">
                  <c:v>47.027000000000001</c:v>
                </c:pt>
                <c:pt idx="3">
                  <c:v>49.103999999999999</c:v>
                </c:pt>
                <c:pt idx="4">
                  <c:v>75.745000000000005</c:v>
                </c:pt>
                <c:pt idx="5">
                  <c:v>29.615000000000002</c:v>
                </c:pt>
                <c:pt idx="6">
                  <c:v>37.116999999999997</c:v>
                </c:pt>
                <c:pt idx="7">
                  <c:v>43.825000000000003</c:v>
                </c:pt>
                <c:pt idx="8">
                  <c:v>74.233000000000004</c:v>
                </c:pt>
                <c:pt idx="9">
                  <c:v>57.716999999999999</c:v>
                </c:pt>
                <c:pt idx="10">
                  <c:v>48.333999999999996</c:v>
                </c:pt>
                <c:pt idx="11">
                  <c:v>61.119</c:v>
                </c:pt>
                <c:pt idx="12">
                  <c:v>266.49400000000003</c:v>
                </c:pt>
                <c:pt idx="13">
                  <c:v>173.54299999999998</c:v>
                </c:pt>
                <c:pt idx="14">
                  <c:v>164.32300000000001</c:v>
                </c:pt>
                <c:pt idx="15">
                  <c:v>197.23699999999999</c:v>
                </c:pt>
                <c:pt idx="16">
                  <c:v>195.8</c:v>
                </c:pt>
                <c:pt idx="17">
                  <c:v>22.827999999999999</c:v>
                </c:pt>
                <c:pt idx="18">
                  <c:v>37.689</c:v>
                </c:pt>
                <c:pt idx="19">
                  <c:v>40.344999999999999</c:v>
                </c:pt>
                <c:pt idx="20">
                  <c:v>27.177</c:v>
                </c:pt>
                <c:pt idx="21">
                  <c:v>33.275000000000006</c:v>
                </c:pt>
                <c:pt idx="22">
                  <c:v>27.866999999999997</c:v>
                </c:pt>
                <c:pt idx="23">
                  <c:v>7.7279999999999998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5F-409D-8E7D-9D75C1EF5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57.2</c:v>
                </c:pt>
                <c:pt idx="1">
                  <c:v>77.23</c:v>
                </c:pt>
                <c:pt idx="2">
                  <c:v>64.13</c:v>
                </c:pt>
                <c:pt idx="3">
                  <c:v>54</c:v>
                </c:pt>
                <c:pt idx="4">
                  <c:v>67.569999999999993</c:v>
                </c:pt>
                <c:pt idx="5">
                  <c:v>39.5</c:v>
                </c:pt>
                <c:pt idx="6">
                  <c:v>64.400000000000006</c:v>
                </c:pt>
                <c:pt idx="7">
                  <c:v>61.76</c:v>
                </c:pt>
                <c:pt idx="8">
                  <c:v>82.5</c:v>
                </c:pt>
                <c:pt idx="9">
                  <c:v>104.06</c:v>
                </c:pt>
                <c:pt idx="10">
                  <c:v>91.96</c:v>
                </c:pt>
                <c:pt idx="11">
                  <c:v>91.17</c:v>
                </c:pt>
                <c:pt idx="12">
                  <c:v>100.51</c:v>
                </c:pt>
                <c:pt idx="13">
                  <c:v>111.5</c:v>
                </c:pt>
                <c:pt idx="14">
                  <c:v>113.52</c:v>
                </c:pt>
                <c:pt idx="15">
                  <c:v>118.5</c:v>
                </c:pt>
                <c:pt idx="16">
                  <c:v>132.79</c:v>
                </c:pt>
                <c:pt idx="17">
                  <c:v>87</c:v>
                </c:pt>
                <c:pt idx="18">
                  <c:v>91.45</c:v>
                </c:pt>
                <c:pt idx="19">
                  <c:v>102</c:v>
                </c:pt>
                <c:pt idx="20">
                  <c:v>85.52</c:v>
                </c:pt>
                <c:pt idx="21">
                  <c:v>85.79</c:v>
                </c:pt>
                <c:pt idx="22">
                  <c:v>81</c:v>
                </c:pt>
                <c:pt idx="23">
                  <c:v>72.900000000000006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5F-409D-8E7D-9D75C1EF5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34.765000000000001</v>
      </c>
      <c r="C4" s="18">
        <v>25.984000000000002</v>
      </c>
      <c r="D4" s="18">
        <v>47.050000000000011</v>
      </c>
      <c r="E4" s="18">
        <v>49.07500000000001</v>
      </c>
      <c r="F4" s="18">
        <v>75.745000000000005</v>
      </c>
      <c r="G4" s="18">
        <v>29.615000000000002</v>
      </c>
      <c r="H4" s="18">
        <v>37.116999999999997</v>
      </c>
      <c r="I4" s="18">
        <v>43.824999999999996</v>
      </c>
      <c r="J4" s="18">
        <v>74.233000000000004</v>
      </c>
      <c r="K4" s="18">
        <v>57.717000000000006</v>
      </c>
      <c r="L4" s="18">
        <v>48.333999999999996</v>
      </c>
      <c r="M4" s="18">
        <v>61.119</v>
      </c>
      <c r="N4" s="18">
        <v>266.49299999999994</v>
      </c>
      <c r="O4" s="18">
        <v>173.55199999999999</v>
      </c>
      <c r="P4" s="18">
        <v>164.32399999999998</v>
      </c>
      <c r="Q4" s="18">
        <v>197.256</v>
      </c>
      <c r="R4" s="18">
        <v>195.79599999999999</v>
      </c>
      <c r="S4" s="18">
        <v>22.828000000000003</v>
      </c>
      <c r="T4" s="18">
        <v>37.689</v>
      </c>
      <c r="U4" s="18">
        <v>40.345000000000006</v>
      </c>
      <c r="V4" s="18">
        <v>27.177</v>
      </c>
      <c r="W4" s="18">
        <v>33.274999999999999</v>
      </c>
      <c r="X4" s="18">
        <v>27.867000000000001</v>
      </c>
      <c r="Y4" s="18">
        <v>7.7279999999999998</v>
      </c>
      <c r="Z4" s="19"/>
      <c r="AA4" s="20">
        <f>SUM(B4:Z4)</f>
        <v>1778.9090000000003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</v>
      </c>
      <c r="C7" s="28">
        <v>77.23</v>
      </c>
      <c r="D7" s="28">
        <v>64.13</v>
      </c>
      <c r="E7" s="28">
        <v>54</v>
      </c>
      <c r="F7" s="28">
        <v>67.569999999999993</v>
      </c>
      <c r="G7" s="28">
        <v>39.5</v>
      </c>
      <c r="H7" s="28">
        <v>64.400000000000006</v>
      </c>
      <c r="I7" s="28">
        <v>61.76</v>
      </c>
      <c r="J7" s="28">
        <v>82.5</v>
      </c>
      <c r="K7" s="28">
        <v>104.06</v>
      </c>
      <c r="L7" s="28">
        <v>91.96</v>
      </c>
      <c r="M7" s="28">
        <v>91.17</v>
      </c>
      <c r="N7" s="28">
        <v>100.51</v>
      </c>
      <c r="O7" s="28">
        <v>111.5</v>
      </c>
      <c r="P7" s="28">
        <v>113.52</v>
      </c>
      <c r="Q7" s="28">
        <v>118.5</v>
      </c>
      <c r="R7" s="28">
        <v>132.79</v>
      </c>
      <c r="S7" s="28">
        <v>87</v>
      </c>
      <c r="T7" s="28">
        <v>91.45</v>
      </c>
      <c r="U7" s="28">
        <v>102</v>
      </c>
      <c r="V7" s="28">
        <v>85.52</v>
      </c>
      <c r="W7" s="28">
        <v>85.79</v>
      </c>
      <c r="X7" s="28">
        <v>81</v>
      </c>
      <c r="Y7" s="28">
        <v>72.900000000000006</v>
      </c>
      <c r="Z7" s="29"/>
      <c r="AA7" s="30">
        <f>IF(SUM(B7:Z7)&lt;&gt;0,AVERAGEIF(B7:Z7,"&lt;&gt;"""),"")</f>
        <v>84.914999999999992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2.1139999999999999</v>
      </c>
      <c r="L12" s="52"/>
      <c r="M12" s="52"/>
      <c r="N12" s="52"/>
      <c r="O12" s="52">
        <v>21.922000000000001</v>
      </c>
      <c r="P12" s="52">
        <v>8.0570000000000004</v>
      </c>
      <c r="Q12" s="52">
        <v>26.260999999999999</v>
      </c>
      <c r="R12" s="52">
        <v>10.856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69.209999999999994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103.182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103.182</v>
      </c>
    </row>
    <row r="14" spans="1:27" ht="24.95" customHeight="1" x14ac:dyDescent="0.2">
      <c r="A14" s="55" t="s">
        <v>10</v>
      </c>
      <c r="B14" s="56">
        <v>21.495000000000001</v>
      </c>
      <c r="C14" s="57">
        <v>13.077</v>
      </c>
      <c r="D14" s="57">
        <v>20.991</v>
      </c>
      <c r="E14" s="57">
        <v>38.130000000000003</v>
      </c>
      <c r="F14" s="57">
        <v>65.061999999999998</v>
      </c>
      <c r="G14" s="57">
        <v>19.842000000000002</v>
      </c>
      <c r="H14" s="57">
        <v>21.830000000000002</v>
      </c>
      <c r="I14" s="57">
        <v>19.334000000000003</v>
      </c>
      <c r="J14" s="57">
        <v>65.679000000000002</v>
      </c>
      <c r="K14" s="57">
        <v>17.806999999999999</v>
      </c>
      <c r="L14" s="57">
        <v>17.221999999999998</v>
      </c>
      <c r="M14" s="57">
        <v>32.341999999999999</v>
      </c>
      <c r="N14" s="57">
        <v>151.98599999999999</v>
      </c>
      <c r="O14" s="57">
        <v>142.81099999999998</v>
      </c>
      <c r="P14" s="57">
        <v>151.68899999999999</v>
      </c>
      <c r="Q14" s="57">
        <v>166.68699999999998</v>
      </c>
      <c r="R14" s="57">
        <v>181.798</v>
      </c>
      <c r="S14" s="57">
        <v>20.493000000000002</v>
      </c>
      <c r="T14" s="57">
        <v>35.926000000000002</v>
      </c>
      <c r="U14" s="57">
        <v>36.447000000000003</v>
      </c>
      <c r="V14" s="57">
        <v>23.835000000000001</v>
      </c>
      <c r="W14" s="57">
        <v>32.163000000000004</v>
      </c>
      <c r="X14" s="57">
        <v>27.567</v>
      </c>
      <c r="Y14" s="57">
        <v>5.72</v>
      </c>
      <c r="Z14" s="58"/>
      <c r="AA14" s="59">
        <f t="shared" si="0"/>
        <v>1329.9329999999998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21.495000000000001</v>
      </c>
      <c r="C16" s="62">
        <f t="shared" ref="C16:Z16" si="1">IF(LEN(C$2)&gt;0,SUM(C10:C15),"")</f>
        <v>13.077</v>
      </c>
      <c r="D16" s="62">
        <f t="shared" si="1"/>
        <v>20.991</v>
      </c>
      <c r="E16" s="62">
        <f t="shared" si="1"/>
        <v>38.130000000000003</v>
      </c>
      <c r="F16" s="62">
        <f t="shared" si="1"/>
        <v>65.061999999999998</v>
      </c>
      <c r="G16" s="62">
        <f t="shared" si="1"/>
        <v>19.842000000000002</v>
      </c>
      <c r="H16" s="62">
        <f t="shared" si="1"/>
        <v>21.830000000000002</v>
      </c>
      <c r="I16" s="62">
        <f t="shared" si="1"/>
        <v>19.334000000000003</v>
      </c>
      <c r="J16" s="62">
        <f t="shared" si="1"/>
        <v>65.679000000000002</v>
      </c>
      <c r="K16" s="62">
        <f t="shared" si="1"/>
        <v>19.920999999999999</v>
      </c>
      <c r="L16" s="62">
        <f t="shared" si="1"/>
        <v>17.221999999999998</v>
      </c>
      <c r="M16" s="62">
        <f t="shared" si="1"/>
        <v>32.341999999999999</v>
      </c>
      <c r="N16" s="62">
        <f t="shared" si="1"/>
        <v>255.16800000000001</v>
      </c>
      <c r="O16" s="62">
        <f t="shared" si="1"/>
        <v>164.73299999999998</v>
      </c>
      <c r="P16" s="62">
        <f t="shared" si="1"/>
        <v>159.74599999999998</v>
      </c>
      <c r="Q16" s="62">
        <f t="shared" si="1"/>
        <v>192.94799999999998</v>
      </c>
      <c r="R16" s="62">
        <f t="shared" si="1"/>
        <v>192.654</v>
      </c>
      <c r="S16" s="62">
        <f t="shared" si="1"/>
        <v>20.493000000000002</v>
      </c>
      <c r="T16" s="62">
        <f t="shared" si="1"/>
        <v>35.926000000000002</v>
      </c>
      <c r="U16" s="62">
        <f t="shared" si="1"/>
        <v>36.447000000000003</v>
      </c>
      <c r="V16" s="62">
        <f t="shared" si="1"/>
        <v>23.835000000000001</v>
      </c>
      <c r="W16" s="62">
        <f t="shared" si="1"/>
        <v>32.163000000000004</v>
      </c>
      <c r="X16" s="62">
        <f t="shared" si="1"/>
        <v>27.567</v>
      </c>
      <c r="Y16" s="62">
        <f t="shared" si="1"/>
        <v>5.72</v>
      </c>
      <c r="Z16" s="63" t="str">
        <f t="shared" si="1"/>
        <v/>
      </c>
      <c r="AA16" s="64">
        <f>SUM(AA10:AA15)</f>
        <v>1502.3249999999998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4.4610000000000003</v>
      </c>
      <c r="C20" s="77">
        <v>4.5890000000000004</v>
      </c>
      <c r="D20" s="77">
        <v>4.4749999999999996</v>
      </c>
      <c r="E20" s="77">
        <v>4.4000000000000004</v>
      </c>
      <c r="F20" s="77">
        <v>4.282</v>
      </c>
      <c r="G20" s="77">
        <v>4.2249999999999996</v>
      </c>
      <c r="H20" s="77">
        <v>4.6749999999999998</v>
      </c>
      <c r="I20" s="77">
        <v>4.7519999999999998</v>
      </c>
      <c r="J20" s="77">
        <v>0.255</v>
      </c>
      <c r="K20" s="77">
        <v>4.5789999999999997</v>
      </c>
      <c r="L20" s="77">
        <v>4.5060000000000002</v>
      </c>
      <c r="M20" s="77">
        <v>4.399</v>
      </c>
      <c r="N20" s="77"/>
      <c r="O20" s="77"/>
      <c r="P20" s="77"/>
      <c r="Q20" s="77"/>
      <c r="R20" s="77"/>
      <c r="S20" s="77">
        <v>0.63400000000000001</v>
      </c>
      <c r="T20" s="77">
        <v>0.14399999999999999</v>
      </c>
      <c r="U20" s="77"/>
      <c r="V20" s="77">
        <v>0.53900000000000003</v>
      </c>
      <c r="W20" s="77"/>
      <c r="X20" s="77"/>
      <c r="Y20" s="77"/>
      <c r="Z20" s="78"/>
      <c r="AA20" s="79">
        <f t="shared" si="2"/>
        <v>50.915000000000006</v>
      </c>
    </row>
    <row r="21" spans="1:27" ht="24.95" customHeight="1" x14ac:dyDescent="0.2">
      <c r="A21" s="75" t="s">
        <v>16</v>
      </c>
      <c r="B21" s="80">
        <v>8.8089999999999993</v>
      </c>
      <c r="C21" s="81">
        <v>8.3179999999999996</v>
      </c>
      <c r="D21" s="81">
        <v>7.2839999999999998</v>
      </c>
      <c r="E21" s="81">
        <v>6.5449999999999999</v>
      </c>
      <c r="F21" s="81">
        <v>6.4009999999999998</v>
      </c>
      <c r="G21" s="81">
        <v>5.548</v>
      </c>
      <c r="H21" s="81">
        <v>10.612000000000002</v>
      </c>
      <c r="I21" s="81">
        <v>19.738999999999997</v>
      </c>
      <c r="J21" s="81">
        <v>8.2989999999999995</v>
      </c>
      <c r="K21" s="81">
        <v>33.216999999999999</v>
      </c>
      <c r="L21" s="81">
        <v>26.606000000000002</v>
      </c>
      <c r="M21" s="81">
        <v>24.378</v>
      </c>
      <c r="N21" s="81">
        <v>11.324999999999999</v>
      </c>
      <c r="O21" s="81">
        <v>8.8190000000000008</v>
      </c>
      <c r="P21" s="81">
        <v>4.5779999999999994</v>
      </c>
      <c r="Q21" s="81">
        <v>4.3079999999999998</v>
      </c>
      <c r="R21" s="81">
        <v>3.1420000000000003</v>
      </c>
      <c r="S21" s="81">
        <v>1.7009999999999998</v>
      </c>
      <c r="T21" s="81">
        <v>1.619</v>
      </c>
      <c r="U21" s="81">
        <v>3.8980000000000001</v>
      </c>
      <c r="V21" s="81">
        <v>2.8029999999999999</v>
      </c>
      <c r="W21" s="81">
        <v>1.1120000000000001</v>
      </c>
      <c r="X21" s="81">
        <v>0.3</v>
      </c>
      <c r="Y21" s="81">
        <v>2.008</v>
      </c>
      <c r="Z21" s="78"/>
      <c r="AA21" s="79">
        <f t="shared" si="2"/>
        <v>211.369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13.27</v>
      </c>
      <c r="C25" s="88">
        <f t="shared" ref="C25:Z25" si="3">IF(LEN(C$2)&gt;0,SUM(C19:C24),"")</f>
        <v>12.907</v>
      </c>
      <c r="D25" s="88">
        <f t="shared" si="3"/>
        <v>11.759</v>
      </c>
      <c r="E25" s="88">
        <f t="shared" si="3"/>
        <v>10.945</v>
      </c>
      <c r="F25" s="88">
        <f t="shared" si="3"/>
        <v>10.683</v>
      </c>
      <c r="G25" s="88">
        <f t="shared" si="3"/>
        <v>9.7729999999999997</v>
      </c>
      <c r="H25" s="88">
        <f t="shared" si="3"/>
        <v>15.287000000000003</v>
      </c>
      <c r="I25" s="88">
        <f t="shared" si="3"/>
        <v>24.490999999999996</v>
      </c>
      <c r="J25" s="88">
        <f t="shared" si="3"/>
        <v>8.5540000000000003</v>
      </c>
      <c r="K25" s="88">
        <f t="shared" si="3"/>
        <v>37.795999999999999</v>
      </c>
      <c r="L25" s="88">
        <f t="shared" si="3"/>
        <v>31.112000000000002</v>
      </c>
      <c r="M25" s="88">
        <f t="shared" si="3"/>
        <v>28.777000000000001</v>
      </c>
      <c r="N25" s="88">
        <f t="shared" si="3"/>
        <v>11.324999999999999</v>
      </c>
      <c r="O25" s="88">
        <f t="shared" si="3"/>
        <v>8.8190000000000008</v>
      </c>
      <c r="P25" s="88">
        <f t="shared" si="3"/>
        <v>4.5779999999999994</v>
      </c>
      <c r="Q25" s="88">
        <f t="shared" si="3"/>
        <v>4.3079999999999998</v>
      </c>
      <c r="R25" s="88">
        <f t="shared" si="3"/>
        <v>3.1420000000000003</v>
      </c>
      <c r="S25" s="88">
        <f t="shared" si="3"/>
        <v>2.335</v>
      </c>
      <c r="T25" s="88">
        <f t="shared" si="3"/>
        <v>1.7629999999999999</v>
      </c>
      <c r="U25" s="88">
        <f t="shared" si="3"/>
        <v>3.8980000000000001</v>
      </c>
      <c r="V25" s="88">
        <f t="shared" si="3"/>
        <v>3.3420000000000001</v>
      </c>
      <c r="W25" s="88">
        <f t="shared" si="3"/>
        <v>1.1120000000000001</v>
      </c>
      <c r="X25" s="88">
        <f t="shared" si="3"/>
        <v>0.3</v>
      </c>
      <c r="Y25" s="88">
        <f t="shared" si="3"/>
        <v>2.008</v>
      </c>
      <c r="Z25" s="89" t="str">
        <f t="shared" si="3"/>
        <v/>
      </c>
      <c r="AA25" s="90">
        <f>SUM(AA19:AA24)</f>
        <v>262.28399999999999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34.765000000000001</v>
      </c>
      <c r="C29" s="77">
        <v>25.984000000000002</v>
      </c>
      <c r="D29" s="77">
        <v>32.75</v>
      </c>
      <c r="E29" s="77">
        <v>49.075000000000003</v>
      </c>
      <c r="F29" s="77">
        <v>75.745000000000005</v>
      </c>
      <c r="G29" s="77">
        <v>29.614999999999998</v>
      </c>
      <c r="H29" s="77">
        <v>37.116999999999997</v>
      </c>
      <c r="I29" s="77">
        <v>43.825000000000003</v>
      </c>
      <c r="J29" s="77">
        <v>74.233000000000004</v>
      </c>
      <c r="K29" s="77">
        <v>57.716999999999999</v>
      </c>
      <c r="L29" s="77">
        <v>48.334000000000003</v>
      </c>
      <c r="M29" s="77">
        <v>61.119</v>
      </c>
      <c r="N29" s="77">
        <v>266.49299999999999</v>
      </c>
      <c r="O29" s="77">
        <v>173.55199999999999</v>
      </c>
      <c r="P29" s="77">
        <v>164.32400000000001</v>
      </c>
      <c r="Q29" s="77">
        <v>197.256</v>
      </c>
      <c r="R29" s="77">
        <v>195.79599999999999</v>
      </c>
      <c r="S29" s="77">
        <v>22.827999999999999</v>
      </c>
      <c r="T29" s="77">
        <v>37.689</v>
      </c>
      <c r="U29" s="77">
        <v>40.344999999999999</v>
      </c>
      <c r="V29" s="77">
        <v>27.177</v>
      </c>
      <c r="W29" s="77">
        <v>33.274999999999999</v>
      </c>
      <c r="X29" s="77">
        <v>27.867000000000001</v>
      </c>
      <c r="Y29" s="77">
        <v>7.7279999999999998</v>
      </c>
      <c r="Z29" s="78"/>
      <c r="AA29" s="79">
        <f>SUM(B29:Z29)</f>
        <v>1764.6090000000002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34.765000000000001</v>
      </c>
      <c r="C31" s="62">
        <f t="shared" ref="C31:Z31" si="4">IF(LEN(C$2)&gt;0,SUM(C28:C30),"")</f>
        <v>25.984000000000002</v>
      </c>
      <c r="D31" s="62">
        <f t="shared" si="4"/>
        <v>32.75</v>
      </c>
      <c r="E31" s="62">
        <f t="shared" si="4"/>
        <v>49.075000000000003</v>
      </c>
      <c r="F31" s="62">
        <f t="shared" si="4"/>
        <v>75.745000000000005</v>
      </c>
      <c r="G31" s="62">
        <f t="shared" si="4"/>
        <v>29.614999999999998</v>
      </c>
      <c r="H31" s="62">
        <f t="shared" si="4"/>
        <v>37.116999999999997</v>
      </c>
      <c r="I31" s="62">
        <f t="shared" si="4"/>
        <v>43.825000000000003</v>
      </c>
      <c r="J31" s="62">
        <f t="shared" si="4"/>
        <v>74.233000000000004</v>
      </c>
      <c r="K31" s="62">
        <f t="shared" si="4"/>
        <v>57.716999999999999</v>
      </c>
      <c r="L31" s="62">
        <f t="shared" si="4"/>
        <v>48.334000000000003</v>
      </c>
      <c r="M31" s="62">
        <f t="shared" si="4"/>
        <v>61.119</v>
      </c>
      <c r="N31" s="62">
        <f t="shared" si="4"/>
        <v>266.49299999999999</v>
      </c>
      <c r="O31" s="62">
        <f t="shared" si="4"/>
        <v>173.55199999999999</v>
      </c>
      <c r="P31" s="62">
        <f t="shared" si="4"/>
        <v>164.32400000000001</v>
      </c>
      <c r="Q31" s="62">
        <f t="shared" si="4"/>
        <v>197.256</v>
      </c>
      <c r="R31" s="62">
        <f t="shared" si="4"/>
        <v>195.79599999999999</v>
      </c>
      <c r="S31" s="62">
        <f t="shared" si="4"/>
        <v>22.827999999999999</v>
      </c>
      <c r="T31" s="62">
        <f t="shared" si="4"/>
        <v>37.689</v>
      </c>
      <c r="U31" s="62">
        <f t="shared" si="4"/>
        <v>40.344999999999999</v>
      </c>
      <c r="V31" s="62">
        <f t="shared" si="4"/>
        <v>27.177</v>
      </c>
      <c r="W31" s="62">
        <f t="shared" si="4"/>
        <v>33.274999999999999</v>
      </c>
      <c r="X31" s="62">
        <f t="shared" si="4"/>
        <v>27.867000000000001</v>
      </c>
      <c r="Y31" s="62">
        <f t="shared" si="4"/>
        <v>7.7279999999999998</v>
      </c>
      <c r="Z31" s="63" t="str">
        <f t="shared" si="4"/>
        <v/>
      </c>
      <c r="AA31" s="64">
        <f>SUM(AA28:AA30)</f>
        <v>1764.6090000000002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14.3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14.3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14.3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14.3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34.765000000000001</v>
      </c>
      <c r="C51" s="88">
        <f t="shared" si="10"/>
        <v>25.984000000000002</v>
      </c>
      <c r="D51" s="88">
        <f t="shared" si="10"/>
        <v>47.05</v>
      </c>
      <c r="E51" s="88">
        <f t="shared" si="10"/>
        <v>49.075000000000003</v>
      </c>
      <c r="F51" s="88">
        <f t="shared" si="10"/>
        <v>75.745000000000005</v>
      </c>
      <c r="G51" s="88">
        <f t="shared" si="10"/>
        <v>29.615000000000002</v>
      </c>
      <c r="H51" s="88">
        <f t="shared" si="10"/>
        <v>37.117000000000004</v>
      </c>
      <c r="I51" s="88">
        <f t="shared" si="10"/>
        <v>43.825000000000003</v>
      </c>
      <c r="J51" s="88">
        <f t="shared" si="10"/>
        <v>74.233000000000004</v>
      </c>
      <c r="K51" s="88">
        <f t="shared" si="10"/>
        <v>57.716999999999999</v>
      </c>
      <c r="L51" s="88">
        <f t="shared" si="10"/>
        <v>48.334000000000003</v>
      </c>
      <c r="M51" s="88">
        <f t="shared" si="10"/>
        <v>61.119</v>
      </c>
      <c r="N51" s="88">
        <f t="shared" si="10"/>
        <v>266.49299999999999</v>
      </c>
      <c r="O51" s="88">
        <f t="shared" si="10"/>
        <v>173.55199999999996</v>
      </c>
      <c r="P51" s="88">
        <f t="shared" si="10"/>
        <v>164.32399999999998</v>
      </c>
      <c r="Q51" s="88">
        <f t="shared" si="10"/>
        <v>197.25599999999997</v>
      </c>
      <c r="R51" s="88">
        <f t="shared" si="10"/>
        <v>195.79599999999999</v>
      </c>
      <c r="S51" s="88">
        <f t="shared" si="10"/>
        <v>22.828000000000003</v>
      </c>
      <c r="T51" s="88">
        <f t="shared" si="10"/>
        <v>37.689</v>
      </c>
      <c r="U51" s="88">
        <f t="shared" si="10"/>
        <v>40.345000000000006</v>
      </c>
      <c r="V51" s="88">
        <f t="shared" si="10"/>
        <v>27.177</v>
      </c>
      <c r="W51" s="88">
        <f t="shared" si="10"/>
        <v>33.275000000000006</v>
      </c>
      <c r="X51" s="88">
        <f t="shared" si="10"/>
        <v>27.867000000000001</v>
      </c>
      <c r="Y51" s="88">
        <f t="shared" si="10"/>
        <v>7.7279999999999998</v>
      </c>
      <c r="Z51" s="89" t="str">
        <f t="shared" si="10"/>
        <v/>
      </c>
      <c r="AA51" s="104">
        <f>SUM(B51:Z51)</f>
        <v>1778.9090000000003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34.765000000000001</v>
      </c>
      <c r="C4" s="18">
        <v>25.983999999999998</v>
      </c>
      <c r="D4" s="18">
        <v>47.027000000000001</v>
      </c>
      <c r="E4" s="18">
        <v>49.103999999999999</v>
      </c>
      <c r="F4" s="18">
        <v>75.745000000000005</v>
      </c>
      <c r="G4" s="18">
        <v>29.615000000000002</v>
      </c>
      <c r="H4" s="18">
        <v>37.116999999999997</v>
      </c>
      <c r="I4" s="18">
        <v>43.825000000000003</v>
      </c>
      <c r="J4" s="18">
        <v>74.233000000000004</v>
      </c>
      <c r="K4" s="18">
        <v>57.716999999999999</v>
      </c>
      <c r="L4" s="18">
        <v>48.333999999999996</v>
      </c>
      <c r="M4" s="18">
        <v>61.119</v>
      </c>
      <c r="N4" s="18">
        <v>266.49400000000003</v>
      </c>
      <c r="O4" s="18">
        <v>173.54299999999998</v>
      </c>
      <c r="P4" s="18">
        <v>164.32300000000001</v>
      </c>
      <c r="Q4" s="18">
        <v>197.23699999999999</v>
      </c>
      <c r="R4" s="18">
        <v>195.8</v>
      </c>
      <c r="S4" s="18">
        <v>22.827999999999999</v>
      </c>
      <c r="T4" s="18">
        <v>37.689</v>
      </c>
      <c r="U4" s="18">
        <v>40.344999999999999</v>
      </c>
      <c r="V4" s="18">
        <v>27.177</v>
      </c>
      <c r="W4" s="18">
        <v>33.275000000000006</v>
      </c>
      <c r="X4" s="18">
        <v>27.866999999999997</v>
      </c>
      <c r="Y4" s="18">
        <v>7.7279999999999998</v>
      </c>
      <c r="Z4" s="19"/>
      <c r="AA4" s="20">
        <f>SUM(B4:Z4)</f>
        <v>1778.8910000000003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</v>
      </c>
      <c r="C7" s="28">
        <v>77.23</v>
      </c>
      <c r="D7" s="28">
        <v>64.13</v>
      </c>
      <c r="E7" s="28">
        <v>54</v>
      </c>
      <c r="F7" s="28">
        <v>67.569999999999993</v>
      </c>
      <c r="G7" s="28">
        <v>39.5</v>
      </c>
      <c r="H7" s="28">
        <v>64.400000000000006</v>
      </c>
      <c r="I7" s="28">
        <v>61.76</v>
      </c>
      <c r="J7" s="28">
        <v>82.5</v>
      </c>
      <c r="K7" s="28">
        <v>104.06</v>
      </c>
      <c r="L7" s="28">
        <v>91.96</v>
      </c>
      <c r="M7" s="28">
        <v>91.17</v>
      </c>
      <c r="N7" s="28">
        <v>100.51</v>
      </c>
      <c r="O7" s="28">
        <v>111.5</v>
      </c>
      <c r="P7" s="28">
        <v>113.52</v>
      </c>
      <c r="Q7" s="28">
        <v>118.5</v>
      </c>
      <c r="R7" s="28">
        <v>132.79</v>
      </c>
      <c r="S7" s="28">
        <v>87</v>
      </c>
      <c r="T7" s="28">
        <v>91.45</v>
      </c>
      <c r="U7" s="28">
        <v>102</v>
      </c>
      <c r="V7" s="28">
        <v>85.52</v>
      </c>
      <c r="W7" s="28">
        <v>85.79</v>
      </c>
      <c r="X7" s="28">
        <v>81</v>
      </c>
      <c r="Y7" s="28">
        <v>72.900000000000006</v>
      </c>
      <c r="Z7" s="29"/>
      <c r="AA7" s="30">
        <f>IF(SUM(B7:Z7)&lt;&gt;0,AVERAGEIF(B7:Z7,"&lt;&gt;"""),"")</f>
        <v>84.914999999999992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25.204000000000001</v>
      </c>
      <c r="C14" s="57">
        <v>7.3550000000000004</v>
      </c>
      <c r="D14" s="57">
        <v>3.9710000000000001</v>
      </c>
      <c r="E14" s="57">
        <v>3.302</v>
      </c>
      <c r="F14" s="57">
        <v>3.9819999999999998</v>
      </c>
      <c r="G14" s="57">
        <v>21.521000000000001</v>
      </c>
      <c r="H14" s="57">
        <v>26.827000000000002</v>
      </c>
      <c r="I14" s="57">
        <v>33.899000000000001</v>
      </c>
      <c r="J14" s="57">
        <v>5.8629999999999995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4.9939999999999998</v>
      </c>
      <c r="Y14" s="57">
        <v>7.0110000000000001</v>
      </c>
      <c r="Z14" s="58"/>
      <c r="AA14" s="59">
        <f t="shared" si="0"/>
        <v>143.929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25.204000000000001</v>
      </c>
      <c r="C16" s="62">
        <f t="shared" ref="C16:Z16" si="1">IF(LEN(C$2)&gt;0,SUM(C10:C15),"")</f>
        <v>7.3550000000000004</v>
      </c>
      <c r="D16" s="62">
        <f t="shared" si="1"/>
        <v>3.9710000000000001</v>
      </c>
      <c r="E16" s="62">
        <f t="shared" si="1"/>
        <v>3.302</v>
      </c>
      <c r="F16" s="62">
        <f t="shared" si="1"/>
        <v>3.9819999999999998</v>
      </c>
      <c r="G16" s="62">
        <f t="shared" si="1"/>
        <v>21.521000000000001</v>
      </c>
      <c r="H16" s="62">
        <f t="shared" si="1"/>
        <v>26.827000000000002</v>
      </c>
      <c r="I16" s="62">
        <f t="shared" si="1"/>
        <v>33.899000000000001</v>
      </c>
      <c r="J16" s="62">
        <f t="shared" si="1"/>
        <v>5.8629999999999995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4.9939999999999998</v>
      </c>
      <c r="Y16" s="62">
        <f t="shared" si="1"/>
        <v>7.0110000000000001</v>
      </c>
      <c r="Z16" s="63" t="str">
        <f t="shared" si="1"/>
        <v/>
      </c>
      <c r="AA16" s="64">
        <f>SUM(AA10:AA15)</f>
        <v>143.929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4.1000000000000002E-2</v>
      </c>
      <c r="C20" s="77">
        <v>5.04</v>
      </c>
      <c r="D20" s="77">
        <v>5.0380000000000003</v>
      </c>
      <c r="E20" s="77">
        <v>5.0380000000000003</v>
      </c>
      <c r="F20" s="77">
        <v>5.0389999999999997</v>
      </c>
      <c r="G20" s="77">
        <v>4.1000000000000002E-2</v>
      </c>
      <c r="H20" s="77"/>
      <c r="I20" s="77"/>
      <c r="J20" s="77">
        <v>12.9</v>
      </c>
      <c r="K20" s="77">
        <v>49.908999999999999</v>
      </c>
      <c r="L20" s="77">
        <v>16.248999999999999</v>
      </c>
      <c r="M20" s="77">
        <v>9.7259999999999991</v>
      </c>
      <c r="N20" s="77">
        <v>4.5999999999999999E-2</v>
      </c>
      <c r="O20" s="77">
        <v>4.4999999999999998E-2</v>
      </c>
      <c r="P20" s="77">
        <v>4.2999999999999997E-2</v>
      </c>
      <c r="Q20" s="77">
        <v>4.2999999999999997E-2</v>
      </c>
      <c r="R20" s="77"/>
      <c r="S20" s="77"/>
      <c r="T20" s="77">
        <v>5</v>
      </c>
      <c r="U20" s="77">
        <v>19.722999999999999</v>
      </c>
      <c r="V20" s="77">
        <v>4.2000000000000003E-2</v>
      </c>
      <c r="W20" s="77">
        <v>0.04</v>
      </c>
      <c r="X20" s="77">
        <v>5.2389999999999999</v>
      </c>
      <c r="Y20" s="77"/>
      <c r="Z20" s="78"/>
      <c r="AA20" s="79">
        <f t="shared" si="2"/>
        <v>139.24199999999999</v>
      </c>
    </row>
    <row r="21" spans="1:27" ht="24.95" customHeight="1" x14ac:dyDescent="0.2">
      <c r="A21" s="75" t="s">
        <v>16</v>
      </c>
      <c r="B21" s="80">
        <v>9.52</v>
      </c>
      <c r="C21" s="81">
        <v>13.589</v>
      </c>
      <c r="D21" s="81">
        <v>38.018000000000001</v>
      </c>
      <c r="E21" s="81">
        <v>37.463999999999999</v>
      </c>
      <c r="F21" s="81">
        <v>39.923999999999999</v>
      </c>
      <c r="G21" s="81">
        <v>8.0530000000000008</v>
      </c>
      <c r="H21" s="81">
        <v>10.29</v>
      </c>
      <c r="I21" s="81">
        <v>9.9260000000000002</v>
      </c>
      <c r="J21" s="81">
        <v>53.769999999999996</v>
      </c>
      <c r="K21" s="81">
        <v>7.8079999999999998</v>
      </c>
      <c r="L21" s="81">
        <v>32.085000000000001</v>
      </c>
      <c r="M21" s="81">
        <v>51.393000000000001</v>
      </c>
      <c r="N21" s="81">
        <v>1.3480000000000001</v>
      </c>
      <c r="O21" s="81">
        <v>1.298</v>
      </c>
      <c r="P21" s="81">
        <v>1.28</v>
      </c>
      <c r="Q21" s="81">
        <v>1.294</v>
      </c>
      <c r="R21" s="81"/>
      <c r="S21" s="81">
        <v>22.827999999999999</v>
      </c>
      <c r="T21" s="81">
        <v>32.689</v>
      </c>
      <c r="U21" s="81">
        <v>20.622</v>
      </c>
      <c r="V21" s="81">
        <v>27.134999999999998</v>
      </c>
      <c r="W21" s="81">
        <v>33.234999999999999</v>
      </c>
      <c r="X21" s="81">
        <v>17.634</v>
      </c>
      <c r="Y21" s="81">
        <v>0.71699999999999997</v>
      </c>
      <c r="Z21" s="78"/>
      <c r="AA21" s="79">
        <f t="shared" si="2"/>
        <v>471.9199999999999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9.5609999999999999</v>
      </c>
      <c r="C25" s="88">
        <f t="shared" si="3"/>
        <v>18.629000000000001</v>
      </c>
      <c r="D25" s="88">
        <f t="shared" si="3"/>
        <v>43.055999999999997</v>
      </c>
      <c r="E25" s="88">
        <f t="shared" si="3"/>
        <v>42.501999999999995</v>
      </c>
      <c r="F25" s="88">
        <f t="shared" si="3"/>
        <v>44.963000000000001</v>
      </c>
      <c r="G25" s="88">
        <f t="shared" si="3"/>
        <v>8.0940000000000012</v>
      </c>
      <c r="H25" s="88">
        <f t="shared" si="3"/>
        <v>10.29</v>
      </c>
      <c r="I25" s="88">
        <f t="shared" si="3"/>
        <v>9.9260000000000002</v>
      </c>
      <c r="J25" s="88">
        <f t="shared" si="3"/>
        <v>66.67</v>
      </c>
      <c r="K25" s="88">
        <f t="shared" si="3"/>
        <v>57.716999999999999</v>
      </c>
      <c r="L25" s="88">
        <f t="shared" si="3"/>
        <v>48.334000000000003</v>
      </c>
      <c r="M25" s="88">
        <f t="shared" si="3"/>
        <v>61.119</v>
      </c>
      <c r="N25" s="88">
        <f t="shared" si="3"/>
        <v>1.3940000000000001</v>
      </c>
      <c r="O25" s="88">
        <f t="shared" si="3"/>
        <v>1.343</v>
      </c>
      <c r="P25" s="88">
        <f t="shared" si="3"/>
        <v>1.323</v>
      </c>
      <c r="Q25" s="88">
        <f t="shared" si="3"/>
        <v>1.337</v>
      </c>
      <c r="R25" s="88">
        <f t="shared" si="3"/>
        <v>0</v>
      </c>
      <c r="S25" s="88">
        <f t="shared" si="3"/>
        <v>22.827999999999999</v>
      </c>
      <c r="T25" s="88">
        <f t="shared" si="3"/>
        <v>37.689</v>
      </c>
      <c r="U25" s="88">
        <f t="shared" si="3"/>
        <v>40.344999999999999</v>
      </c>
      <c r="V25" s="88">
        <f t="shared" si="3"/>
        <v>27.177</v>
      </c>
      <c r="W25" s="88">
        <f t="shared" si="3"/>
        <v>33.274999999999999</v>
      </c>
      <c r="X25" s="88">
        <f t="shared" si="3"/>
        <v>22.873000000000001</v>
      </c>
      <c r="Y25" s="88">
        <f t="shared" si="3"/>
        <v>0.71699999999999997</v>
      </c>
      <c r="Z25" s="89">
        <f t="shared" si="3"/>
        <v>0</v>
      </c>
      <c r="AA25" s="90">
        <f t="shared" si="3"/>
        <v>611.16199999999992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34.765000000000001</v>
      </c>
      <c r="C29" s="77">
        <v>25.984000000000002</v>
      </c>
      <c r="D29" s="77">
        <v>47.027000000000001</v>
      </c>
      <c r="E29" s="77">
        <v>45.804000000000002</v>
      </c>
      <c r="F29" s="77">
        <v>48.945</v>
      </c>
      <c r="G29" s="77">
        <v>29.614999999999998</v>
      </c>
      <c r="H29" s="77">
        <v>37.116999999999997</v>
      </c>
      <c r="I29" s="77">
        <v>43.825000000000003</v>
      </c>
      <c r="J29" s="77">
        <v>72.533000000000001</v>
      </c>
      <c r="K29" s="77">
        <v>57.716999999999999</v>
      </c>
      <c r="L29" s="77">
        <v>48.334000000000003</v>
      </c>
      <c r="M29" s="77">
        <v>61.119</v>
      </c>
      <c r="N29" s="77">
        <v>1.3939999999999999</v>
      </c>
      <c r="O29" s="77">
        <v>1.343</v>
      </c>
      <c r="P29" s="77">
        <v>1.323</v>
      </c>
      <c r="Q29" s="77">
        <v>1.337</v>
      </c>
      <c r="R29" s="77"/>
      <c r="S29" s="77">
        <v>22.827999999999999</v>
      </c>
      <c r="T29" s="77">
        <v>37.689</v>
      </c>
      <c r="U29" s="77">
        <v>40.344999999999999</v>
      </c>
      <c r="V29" s="77">
        <v>27.177</v>
      </c>
      <c r="W29" s="77">
        <v>33.274999999999999</v>
      </c>
      <c r="X29" s="77">
        <v>27.867000000000001</v>
      </c>
      <c r="Y29" s="77">
        <v>7.7279999999999998</v>
      </c>
      <c r="Z29" s="78"/>
      <c r="AA29" s="79">
        <f>SUM(B29:Z29)</f>
        <v>755.09099999999978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34.765000000000001</v>
      </c>
      <c r="C31" s="62">
        <f t="shared" si="4"/>
        <v>25.984000000000002</v>
      </c>
      <c r="D31" s="62">
        <f t="shared" si="4"/>
        <v>47.027000000000001</v>
      </c>
      <c r="E31" s="62">
        <f t="shared" si="4"/>
        <v>45.804000000000002</v>
      </c>
      <c r="F31" s="62">
        <f t="shared" si="4"/>
        <v>48.945</v>
      </c>
      <c r="G31" s="62">
        <f t="shared" si="4"/>
        <v>29.614999999999998</v>
      </c>
      <c r="H31" s="62">
        <f t="shared" si="4"/>
        <v>37.116999999999997</v>
      </c>
      <c r="I31" s="62">
        <f t="shared" si="4"/>
        <v>43.825000000000003</v>
      </c>
      <c r="J31" s="62">
        <f t="shared" si="4"/>
        <v>72.533000000000001</v>
      </c>
      <c r="K31" s="62">
        <f t="shared" si="4"/>
        <v>57.716999999999999</v>
      </c>
      <c r="L31" s="62">
        <f t="shared" si="4"/>
        <v>48.334000000000003</v>
      </c>
      <c r="M31" s="62">
        <f t="shared" si="4"/>
        <v>61.119</v>
      </c>
      <c r="N31" s="62">
        <f t="shared" si="4"/>
        <v>1.3939999999999999</v>
      </c>
      <c r="O31" s="62">
        <f t="shared" si="4"/>
        <v>1.343</v>
      </c>
      <c r="P31" s="62">
        <f t="shared" si="4"/>
        <v>1.323</v>
      </c>
      <c r="Q31" s="62">
        <f t="shared" si="4"/>
        <v>1.337</v>
      </c>
      <c r="R31" s="62">
        <f t="shared" si="4"/>
        <v>0</v>
      </c>
      <c r="S31" s="62">
        <f t="shared" si="4"/>
        <v>22.827999999999999</v>
      </c>
      <c r="T31" s="62">
        <f t="shared" si="4"/>
        <v>37.689</v>
      </c>
      <c r="U31" s="62">
        <f t="shared" si="4"/>
        <v>40.344999999999999</v>
      </c>
      <c r="V31" s="62">
        <f t="shared" si="4"/>
        <v>27.177</v>
      </c>
      <c r="W31" s="62">
        <f t="shared" si="4"/>
        <v>33.274999999999999</v>
      </c>
      <c r="X31" s="62">
        <f t="shared" si="4"/>
        <v>27.867000000000001</v>
      </c>
      <c r="Y31" s="62">
        <f t="shared" si="4"/>
        <v>7.7279999999999998</v>
      </c>
      <c r="Z31" s="63">
        <f t="shared" si="4"/>
        <v>0</v>
      </c>
      <c r="AA31" s="64">
        <f t="shared" si="4"/>
        <v>755.09099999999978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3.3</v>
      </c>
      <c r="F38" s="99">
        <v>26.8</v>
      </c>
      <c r="G38" s="99"/>
      <c r="H38" s="99"/>
      <c r="I38" s="99"/>
      <c r="J38" s="99">
        <v>1.7</v>
      </c>
      <c r="K38" s="99"/>
      <c r="L38" s="99"/>
      <c r="M38" s="99"/>
      <c r="N38" s="99">
        <v>265.10000000000002</v>
      </c>
      <c r="O38" s="99">
        <v>172.2</v>
      </c>
      <c r="P38" s="99">
        <v>163</v>
      </c>
      <c r="Q38" s="99">
        <v>195.9</v>
      </c>
      <c r="R38" s="99">
        <v>195.8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1023.8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3.3</v>
      </c>
      <c r="F39" s="88">
        <f t="shared" si="6"/>
        <v>26.8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265.10000000000002</v>
      </c>
      <c r="O39" s="88">
        <f t="shared" si="6"/>
        <v>172.2</v>
      </c>
      <c r="P39" s="88">
        <f t="shared" si="6"/>
        <v>163</v>
      </c>
      <c r="Q39" s="88">
        <f t="shared" si="6"/>
        <v>195.9</v>
      </c>
      <c r="R39" s="88">
        <f t="shared" si="6"/>
        <v>195.8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3.3</v>
      </c>
      <c r="F46" s="99">
        <v>26.8</v>
      </c>
      <c r="G46" s="99"/>
      <c r="H46" s="99"/>
      <c r="I46" s="99"/>
      <c r="J46" s="99">
        <v>1.7</v>
      </c>
      <c r="K46" s="99"/>
      <c r="L46" s="99"/>
      <c r="M46" s="99"/>
      <c r="N46" s="99">
        <v>265.10000000000002</v>
      </c>
      <c r="O46" s="99">
        <v>172.2</v>
      </c>
      <c r="P46" s="99">
        <v>163</v>
      </c>
      <c r="Q46" s="99">
        <v>195.9</v>
      </c>
      <c r="R46" s="99">
        <v>195.8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1023.8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3.3</v>
      </c>
      <c r="F48" s="88">
        <f t="shared" si="8"/>
        <v>26.8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265.10000000000002</v>
      </c>
      <c r="O48" s="88">
        <f t="shared" si="8"/>
        <v>172.2</v>
      </c>
      <c r="P48" s="88">
        <f t="shared" si="8"/>
        <v>163</v>
      </c>
      <c r="Q48" s="88">
        <f t="shared" si="8"/>
        <v>195.9</v>
      </c>
      <c r="R48" s="88">
        <f t="shared" si="8"/>
        <v>195.8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34.765000000000001</v>
      </c>
      <c r="C51" s="88">
        <f t="shared" si="10"/>
        <v>25.984000000000002</v>
      </c>
      <c r="D51" s="88">
        <f t="shared" si="10"/>
        <v>47.027000000000001</v>
      </c>
      <c r="E51" s="88">
        <f t="shared" si="10"/>
        <v>49.103999999999992</v>
      </c>
      <c r="F51" s="88">
        <f t="shared" si="10"/>
        <v>75.745000000000005</v>
      </c>
      <c r="G51" s="88">
        <f t="shared" si="10"/>
        <v>29.615000000000002</v>
      </c>
      <c r="H51" s="88">
        <f t="shared" si="10"/>
        <v>37.117000000000004</v>
      </c>
      <c r="I51" s="88">
        <f t="shared" si="10"/>
        <v>43.825000000000003</v>
      </c>
      <c r="J51" s="88">
        <f t="shared" si="10"/>
        <v>74.233000000000004</v>
      </c>
      <c r="K51" s="88">
        <f t="shared" si="10"/>
        <v>57.716999999999999</v>
      </c>
      <c r="L51" s="88">
        <f t="shared" si="10"/>
        <v>48.334000000000003</v>
      </c>
      <c r="M51" s="88">
        <f t="shared" si="10"/>
        <v>61.119</v>
      </c>
      <c r="N51" s="88">
        <f t="shared" si="10"/>
        <v>266.49400000000003</v>
      </c>
      <c r="O51" s="88">
        <f t="shared" si="10"/>
        <v>173.54299999999998</v>
      </c>
      <c r="P51" s="88">
        <f t="shared" si="10"/>
        <v>164.32300000000001</v>
      </c>
      <c r="Q51" s="88">
        <f t="shared" si="10"/>
        <v>197.23699999999999</v>
      </c>
      <c r="R51" s="88">
        <f t="shared" si="10"/>
        <v>195.8</v>
      </c>
      <c r="S51" s="88">
        <f t="shared" si="10"/>
        <v>22.827999999999999</v>
      </c>
      <c r="T51" s="88">
        <f t="shared" si="10"/>
        <v>37.689</v>
      </c>
      <c r="U51" s="88">
        <f t="shared" si="10"/>
        <v>40.344999999999999</v>
      </c>
      <c r="V51" s="88">
        <f t="shared" si="10"/>
        <v>27.177</v>
      </c>
      <c r="W51" s="88">
        <f t="shared" si="10"/>
        <v>33.274999999999999</v>
      </c>
      <c r="X51" s="88">
        <f t="shared" si="10"/>
        <v>27.867000000000001</v>
      </c>
      <c r="Y51" s="88">
        <f t="shared" si="10"/>
        <v>7.7279999999999998</v>
      </c>
      <c r="Z51" s="89">
        <f t="shared" si="10"/>
        <v>0</v>
      </c>
      <c r="AA51" s="104">
        <f>SUM(B51:Z51)</f>
        <v>1778.8910000000003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-14.3</v>
      </c>
      <c r="E4" s="18">
        <v>3.3</v>
      </c>
      <c r="F4" s="18">
        <v>26.8</v>
      </c>
      <c r="G4" s="18"/>
      <c r="H4" s="18"/>
      <c r="I4" s="18"/>
      <c r="J4" s="18">
        <v>1.7</v>
      </c>
      <c r="K4" s="18"/>
      <c r="L4" s="18"/>
      <c r="M4" s="18"/>
      <c r="N4" s="18">
        <v>265.10000000000002</v>
      </c>
      <c r="O4" s="18">
        <v>172.2</v>
      </c>
      <c r="P4" s="18">
        <v>163</v>
      </c>
      <c r="Q4" s="18">
        <v>195.9</v>
      </c>
      <c r="R4" s="18">
        <v>195.8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1009.5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57.2</v>
      </c>
      <c r="C7" s="117">
        <v>77.23</v>
      </c>
      <c r="D7" s="117">
        <v>64.13</v>
      </c>
      <c r="E7" s="117">
        <v>54</v>
      </c>
      <c r="F7" s="117">
        <v>67.569999999999993</v>
      </c>
      <c r="G7" s="117">
        <v>39.5</v>
      </c>
      <c r="H7" s="117">
        <v>64.400000000000006</v>
      </c>
      <c r="I7" s="117">
        <v>61.76</v>
      </c>
      <c r="J7" s="117">
        <v>82.5</v>
      </c>
      <c r="K7" s="117">
        <v>104.06</v>
      </c>
      <c r="L7" s="117">
        <v>91.96</v>
      </c>
      <c r="M7" s="117">
        <v>91.17</v>
      </c>
      <c r="N7" s="117">
        <v>100.51</v>
      </c>
      <c r="O7" s="117">
        <v>111.5</v>
      </c>
      <c r="P7" s="117">
        <v>113.52</v>
      </c>
      <c r="Q7" s="117">
        <v>118.5</v>
      </c>
      <c r="R7" s="117">
        <v>132.79</v>
      </c>
      <c r="S7" s="117">
        <v>87</v>
      </c>
      <c r="T7" s="117">
        <v>91.45</v>
      </c>
      <c r="U7" s="117">
        <v>102</v>
      </c>
      <c r="V7" s="117">
        <v>85.52</v>
      </c>
      <c r="W7" s="117">
        <v>85.79</v>
      </c>
      <c r="X7" s="117">
        <v>81</v>
      </c>
      <c r="Y7" s="117">
        <v>72.900000000000006</v>
      </c>
      <c r="Z7" s="118"/>
      <c r="AA7" s="119">
        <f>IF(SUM(B7:Z7)&lt;&gt;0,AVERAGEIF(B7:Z7,"&lt;&gt;"""),"")</f>
        <v>84.914999999999992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14.3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14.3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3.3</v>
      </c>
      <c r="F23" s="133">
        <v>26.8</v>
      </c>
      <c r="G23" s="133"/>
      <c r="H23" s="133"/>
      <c r="I23" s="133"/>
      <c r="J23" s="133">
        <v>1.7</v>
      </c>
      <c r="K23" s="133"/>
      <c r="L23" s="133"/>
      <c r="M23" s="133"/>
      <c r="N23" s="133">
        <v>265.10000000000002</v>
      </c>
      <c r="O23" s="133">
        <v>172.2</v>
      </c>
      <c r="P23" s="133">
        <v>163</v>
      </c>
      <c r="Q23" s="133">
        <v>195.9</v>
      </c>
      <c r="R23" s="133">
        <v>195.8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1023.8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3.3</v>
      </c>
      <c r="F24" s="135">
        <f t="shared" si="3"/>
        <v>26.8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265.10000000000002</v>
      </c>
      <c r="O24" s="135">
        <f t="shared" si="3"/>
        <v>172.2</v>
      </c>
      <c r="P24" s="135">
        <f t="shared" si="3"/>
        <v>163</v>
      </c>
      <c r="Q24" s="135">
        <f t="shared" si="3"/>
        <v>195.9</v>
      </c>
      <c r="R24" s="135">
        <f t="shared" si="3"/>
        <v>195.8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2023-12-01T21:35:54Z</dcterms:created>
  <dcterms:modified xsi:type="dcterms:W3CDTF">2023-12-01T21:35:55Z</dcterms:modified>
</cp:coreProperties>
</file>