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<sst xmlns="http://schemas.openxmlformats.org/spreadsheetml/2006/main" count="117" uniqueCount="53">
  <si>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30/11/2023 23:18:16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</si>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</sst>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F5D-433A-8587-7B8A28CA49B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F5D-433A-8587-7B8A28CA49B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30</c:v>
                </c:pt>
                <c:pt idx="8">
                  <c:v>10</c:v>
                </c:pt>
                <c:pt idx="15">
                  <c:v>13.333</c:v>
                </c:pt>
                <c:pt idx="16">
                  <c:v>21.742999999999999</c:v>
                </c:pt>
                <c:pt idx="17">
                  <c:v>28.625</c:v>
                </c:pt>
                <c:pt idx="18">
                  <c:v>24.748000000000001</c:v>
                </c:pt>
                <c:pt idx="20">
                  <c:v>24.870999999999999</c:v>
                </c:pt>
                <c:pt idx="21">
                  <c:v>16.864999999999998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5D-433A-8587-7B8A28CA49B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14.4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F5D-433A-8587-7B8A28CA49B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11.556999999999999</c:v>
                </c:pt>
                <c:pt idx="1">
                  <c:v>13.690999999999999</c:v>
                </c:pt>
                <c:pt idx="2">
                  <c:v>114.06100000000001</c:v>
                </c:pt>
                <c:pt idx="3">
                  <c:v>7.2960000000000012</c:v>
                </c:pt>
                <c:pt idx="4">
                  <c:v>141.09399999999999</c:v>
                </c:pt>
                <c:pt idx="5">
                  <c:v>29.369</c:v>
                </c:pt>
                <c:pt idx="6">
                  <c:v>12.777999999999999</c:v>
                </c:pt>
                <c:pt idx="7">
                  <c:v>3.468</c:v>
                </c:pt>
                <c:pt idx="8">
                  <c:v>8.7460000000000004</c:v>
                </c:pt>
                <c:pt idx="9">
                  <c:v>24.712000000000003</c:v>
                </c:pt>
                <c:pt idx="10">
                  <c:v>46.756</c:v>
                </c:pt>
                <c:pt idx="11">
                  <c:v>30.452000000000002</c:v>
                </c:pt>
                <c:pt idx="12">
                  <c:v>46.916000000000004</c:v>
                </c:pt>
                <c:pt idx="13">
                  <c:v>18.766999999999999</c:v>
                </c:pt>
                <c:pt idx="14">
                  <c:v>40.867000000000004</c:v>
                </c:pt>
                <c:pt idx="15">
                  <c:v>25.908999999999999</c:v>
                </c:pt>
                <c:pt idx="16">
                  <c:v>28.765000000000001</c:v>
                </c:pt>
                <c:pt idx="17">
                  <c:v>31.849</c:v>
                </c:pt>
                <c:pt idx="18">
                  <c:v>32.759</c:v>
                </c:pt>
                <c:pt idx="19">
                  <c:v>37.143999999999998</c:v>
                </c:pt>
                <c:pt idx="20">
                  <c:v>27.32</c:v>
                </c:pt>
                <c:pt idx="21">
                  <c:v>22.768000000000001</c:v>
                </c:pt>
                <c:pt idx="22">
                  <c:v>3.3740000000000001</c:v>
                </c:pt>
                <c:pt idx="23">
                  <c:v>25.233000000000004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F5D-433A-8587-7B8A28CA49B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F5D-433A-8587-7B8A28CA49B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3">
                  <c:v>80</c:v>
                </c:pt>
                <c:pt idx="4">
                  <c:v>24.689</c:v>
                </c:pt>
                <c:pt idx="8">
                  <c:v>6.5620000000000003</c:v>
                </c:pt>
                <c:pt idx="15">
                  <c:v>9.0609999999999999</c:v>
                </c:pt>
                <c:pt idx="19">
                  <c:v>60.396999999999998</c:v>
                </c:pt>
                <c:pt idx="20">
                  <c:v>4.992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F5D-433A-8587-7B8A28CA49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31.576999999999998</c:v>
                </c:pt>
                <c:pt idx="1">
                  <c:v>49.849000000000004</c:v>
                </c:pt>
                <c:pt idx="2">
                  <c:v>119.764</c:v>
                </c:pt>
                <c:pt idx="3">
                  <c:v>90.546000000000006</c:v>
                </c:pt>
                <c:pt idx="4">
                  <c:v>171.535</c:v>
                </c:pt>
                <c:pt idx="5">
                  <c:v>35.979000000000006</c:v>
                </c:pt>
                <c:pt idx="6">
                  <c:v>22.678000000000001</c:v>
                </c:pt>
                <c:pt idx="7">
                  <c:v>17.365000000000002</c:v>
                </c:pt>
                <c:pt idx="8">
                  <c:v>42.981000000000002</c:v>
                </c:pt>
                <c:pt idx="9">
                  <c:v>41.161000000000001</c:v>
                </c:pt>
                <c:pt idx="10">
                  <c:v>62.113</c:v>
                </c:pt>
                <c:pt idx="11">
                  <c:v>43.131</c:v>
                </c:pt>
                <c:pt idx="12">
                  <c:v>50.877000000000002</c:v>
                </c:pt>
                <c:pt idx="13">
                  <c:v>19.385999999999999</c:v>
                </c:pt>
                <c:pt idx="14">
                  <c:v>40.866999999999997</c:v>
                </c:pt>
                <c:pt idx="15">
                  <c:v>48.303000000000004</c:v>
                </c:pt>
                <c:pt idx="16">
                  <c:v>50.508000000000003</c:v>
                </c:pt>
                <c:pt idx="17">
                  <c:v>60.473999999999997</c:v>
                </c:pt>
                <c:pt idx="18">
                  <c:v>57.507000000000005</c:v>
                </c:pt>
                <c:pt idx="19">
                  <c:v>97.540999999999997</c:v>
                </c:pt>
                <c:pt idx="20">
                  <c:v>57.183000000000007</c:v>
                </c:pt>
                <c:pt idx="21">
                  <c:v>39.632999999999996</c:v>
                </c:pt>
                <c:pt idx="22">
                  <c:v>47.543000000000006</c:v>
                </c:pt>
                <c:pt idx="23">
                  <c:v>25.233000000000001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F5D-433A-8587-7B8A28CA49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102.9</c:v>
                </c:pt>
                <c:pt idx="1">
                  <c:v>99</c:v>
                </c:pt>
                <c:pt idx="2">
                  <c:v>92.4</c:v>
                </c:pt>
                <c:pt idx="3">
                  <c:v>52.66</c:v>
                </c:pt>
                <c:pt idx="4">
                  <c:v>86.1</c:v>
                </c:pt>
                <c:pt idx="5">
                  <c:v>60.69</c:v>
                </c:pt>
                <c:pt idx="6">
                  <c:v>78.459999999999994</c:v>
                </c:pt>
                <c:pt idx="7">
                  <c:v>106.64</c:v>
                </c:pt>
                <c:pt idx="8">
                  <c:v>113</c:v>
                </c:pt>
                <c:pt idx="9">
                  <c:v>57.5</c:v>
                </c:pt>
                <c:pt idx="10">
                  <c:v>33.85</c:v>
                </c:pt>
                <c:pt idx="11">
                  <c:v>17.87</c:v>
                </c:pt>
                <c:pt idx="12">
                  <c:v>7.51</c:v>
                </c:pt>
                <c:pt idx="13">
                  <c:v>57.5</c:v>
                </c:pt>
                <c:pt idx="14">
                  <c:v>68.42</c:v>
                </c:pt>
                <c:pt idx="15">
                  <c:v>122</c:v>
                </c:pt>
                <c:pt idx="16">
                  <c:v>147</c:v>
                </c:pt>
                <c:pt idx="17">
                  <c:v>152.01</c:v>
                </c:pt>
                <c:pt idx="18">
                  <c:v>115.67</c:v>
                </c:pt>
                <c:pt idx="19">
                  <c:v>91</c:v>
                </c:pt>
                <c:pt idx="20">
                  <c:v>104.36</c:v>
                </c:pt>
                <c:pt idx="21">
                  <c:v>102</c:v>
                </c:pt>
                <c:pt idx="22">
                  <c:v>24.02</c:v>
                </c:pt>
                <c:pt idx="23">
                  <c:v>72.510000000000005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F5D-433A-8587-7B8A28CA49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31.619</v>
      </c>
      <c r="C4" s="18">
        <v>49.82</v>
      </c>
      <c r="D4" s="18">
        <v>119.813</v>
      </c>
      <c r="E4" s="18">
        <v>90.546000000000006</v>
      </c>
      <c r="F4" s="18">
        <v>171.535</v>
      </c>
      <c r="G4" s="18">
        <v>35.978999999999999</v>
      </c>
      <c r="H4" s="18">
        <v>22.678000000000001</v>
      </c>
      <c r="I4" s="18">
        <v>17.365000000000002</v>
      </c>
      <c r="J4" s="18">
        <v>42.980999999999995</v>
      </c>
      <c r="K4" s="18">
        <v>41.161000000000001</v>
      </c>
      <c r="L4" s="18">
        <v>62.113</v>
      </c>
      <c r="M4" s="18">
        <v>43.131000000000007</v>
      </c>
      <c r="N4" s="18">
        <v>50.87700000000001</v>
      </c>
      <c r="O4" s="18">
        <v>19.385999999999999</v>
      </c>
      <c r="P4" s="18">
        <v>40.867000000000004</v>
      </c>
      <c r="Q4" s="18">
        <v>48.302999999999997</v>
      </c>
      <c r="R4" s="18">
        <v>50.508000000000003</v>
      </c>
      <c r="S4" s="18">
        <v>60.474000000000004</v>
      </c>
      <c r="T4" s="18">
        <v>57.507000000000005</v>
      </c>
      <c r="U4" s="18">
        <v>97.540999999999997</v>
      </c>
      <c r="V4" s="18">
        <v>57.183000000000007</v>
      </c>
      <c r="W4" s="18">
        <v>39.633000000000003</v>
      </c>
      <c r="X4" s="18">
        <v>47.542999999999999</v>
      </c>
      <c r="Y4" s="18">
        <v>25.233000000000004</v>
      </c>
      <c r="Z4" s="19"/>
      <c r="AA4" s="20">
        <f>SUM(B4:Z4)</f>
        <v>1323.796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102.9</v>
      </c>
      <c r="C7" s="28">
        <v>99</v>
      </c>
      <c r="D7" s="28">
        <v>92.4</v>
      </c>
      <c r="E7" s="28">
        <v>52.66</v>
      </c>
      <c r="F7" s="28">
        <v>86.1</v>
      </c>
      <c r="G7" s="28">
        <v>60.69</v>
      </c>
      <c r="H7" s="28">
        <v>78.459999999999994</v>
      </c>
      <c r="I7" s="28">
        <v>106.64</v>
      </c>
      <c r="J7" s="28">
        <v>113</v>
      </c>
      <c r="K7" s="28">
        <v>57.5</v>
      </c>
      <c r="L7" s="28">
        <v>33.85</v>
      </c>
      <c r="M7" s="28">
        <v>17.87</v>
      </c>
      <c r="N7" s="28">
        <v>7.51</v>
      </c>
      <c r="O7" s="28">
        <v>57.5</v>
      </c>
      <c r="P7" s="28">
        <v>68.42</v>
      </c>
      <c r="Q7" s="28">
        <v>122</v>
      </c>
      <c r="R7" s="28">
        <v>147</v>
      </c>
      <c r="S7" s="28">
        <v>152.01</v>
      </c>
      <c r="T7" s="28">
        <v>115.67</v>
      </c>
      <c r="U7" s="28">
        <v>91</v>
      </c>
      <c r="V7" s="28">
        <v>104.36</v>
      </c>
      <c r="W7" s="28">
        <v>102</v>
      </c>
      <c r="X7" s="28">
        <v>24.02</v>
      </c>
      <c r="Y7" s="28">
        <v>72.510000000000005</v>
      </c>
      <c r="Z7" s="29"/>
      <c r="AA7" s="30">
        <f>IF(SUM(B7:Z7)&lt;&gt;0,AVERAGEIF(B7:Z7,"&lt;&gt;"""),"")</f>
        <v>81.877916666666664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>
        <v>30</v>
      </c>
      <c r="D12" s="52"/>
      <c r="E12" s="52"/>
      <c r="F12" s="52"/>
      <c r="G12" s="52"/>
      <c r="H12" s="52"/>
      <c r="I12" s="52"/>
      <c r="J12" s="52">
        <v>10</v>
      </c>
      <c r="K12" s="52"/>
      <c r="L12" s="52"/>
      <c r="M12" s="52"/>
      <c r="N12" s="52"/>
      <c r="O12" s="52"/>
      <c r="P12" s="52"/>
      <c r="Q12" s="52">
        <v>13.333</v>
      </c>
      <c r="R12" s="52">
        <v>21.742999999999999</v>
      </c>
      <c r="S12" s="52">
        <v>28.625</v>
      </c>
      <c r="T12" s="52">
        <v>24.748000000000001</v>
      </c>
      <c r="U12" s="52"/>
      <c r="V12" s="52">
        <v>24.870999999999999</v>
      </c>
      <c r="W12" s="52">
        <v>16.864999999999998</v>
      </c>
      <c r="X12" s="52"/>
      <c r="Y12" s="52"/>
      <c r="Z12" s="53"/>
      <c r="AA12" s="54">
        <f t="shared" si="0"/>
        <v>170.185</v>
      </c>
    </row>
    <row r="13" spans="1:27" ht="25.15" customHeight="1" x14ac:dyDescent="0.2">
      <c r="A13" s="50" t="s">
        <v>9</v>
      </c>
      <c r="B13" s="51"/>
      <c r="C13" s="52"/>
      <c r="D13" s="52"/>
      <c r="E13" s="52">
        <v>80</v>
      </c>
      <c r="F13" s="52">
        <v>24.689</v>
      </c>
      <c r="G13" s="52"/>
      <c r="H13" s="52"/>
      <c r="I13" s="52"/>
      <c r="J13" s="52">
        <v>6.5620000000000003</v>
      </c>
      <c r="K13" s="52"/>
      <c r="L13" s="52"/>
      <c r="M13" s="52"/>
      <c r="N13" s="52"/>
      <c r="O13" s="52"/>
      <c r="P13" s="52"/>
      <c r="Q13" s="52">
        <v>9.0609999999999999</v>
      </c>
      <c r="R13" s="52"/>
      <c r="S13" s="52"/>
      <c r="T13" s="52"/>
      <c r="U13" s="52">
        <v>60.396999999999998</v>
      </c>
      <c r="V13" s="52">
        <v>4.992</v>
      </c>
      <c r="W13" s="52"/>
      <c r="X13" s="52"/>
      <c r="Y13" s="52"/>
      <c r="Z13" s="53"/>
      <c r="AA13" s="54">
        <f t="shared" si="0"/>
        <v>185.70099999999996</v>
      </c>
    </row>
    <row r="14" spans="1:27" ht="25.15" customHeight="1" x14ac:dyDescent="0.2">
      <c r="A14" s="55" t="s">
        <v>10</v>
      </c>
      <c r="B14" s="56">
        <v>11.556999999999999</v>
      </c>
      <c r="C14" s="57">
        <v>13.690999999999999</v>
      </c>
      <c r="D14" s="57">
        <v>114.06100000000001</v>
      </c>
      <c r="E14" s="57">
        <v>7.2960000000000012</v>
      </c>
      <c r="F14" s="57">
        <v>141.09399999999999</v>
      </c>
      <c r="G14" s="57">
        <v>29.369</v>
      </c>
      <c r="H14" s="57">
        <v>12.777999999999999</v>
      </c>
      <c r="I14" s="57">
        <v>3.468</v>
      </c>
      <c r="J14" s="57">
        <v>8.7460000000000004</v>
      </c>
      <c r="K14" s="57">
        <v>24.712000000000003</v>
      </c>
      <c r="L14" s="57">
        <v>46.756</v>
      </c>
      <c r="M14" s="57">
        <v>30.452000000000002</v>
      </c>
      <c r="N14" s="57">
        <v>46.916000000000004</v>
      </c>
      <c r="O14" s="57">
        <v>18.766999999999999</v>
      </c>
      <c r="P14" s="57">
        <v>40.867000000000004</v>
      </c>
      <c r="Q14" s="57">
        <v>25.908999999999999</v>
      </c>
      <c r="R14" s="57">
        <v>28.765000000000001</v>
      </c>
      <c r="S14" s="57">
        <v>31.849</v>
      </c>
      <c r="T14" s="57">
        <v>32.759</v>
      </c>
      <c r="U14" s="57">
        <v>37.143999999999998</v>
      </c>
      <c r="V14" s="57">
        <v>27.32</v>
      </c>
      <c r="W14" s="57">
        <v>22.768000000000001</v>
      </c>
      <c r="X14" s="57">
        <v>3.3740000000000001</v>
      </c>
      <c r="Y14" s="57">
        <v>25.233000000000004</v>
      </c>
      <c r="Z14" s="58"/>
      <c r="AA14" s="59">
        <f t="shared" si="0"/>
        <v>785.65100000000007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11.556999999999999</v>
      </c>
      <c r="C16" s="62">
        <f t="shared" ref="C16:Z16" si="1">IF(LEN(C$2)&gt;0,SUM(C10:C15),"")</f>
        <v>43.691000000000003</v>
      </c>
      <c r="D16" s="62">
        <f t="shared" si="1"/>
        <v>114.06100000000001</v>
      </c>
      <c r="E16" s="62">
        <f t="shared" si="1"/>
        <v>87.296000000000006</v>
      </c>
      <c r="F16" s="62">
        <f t="shared" si="1"/>
        <v>165.78299999999999</v>
      </c>
      <c r="G16" s="62">
        <f t="shared" si="1"/>
        <v>29.369</v>
      </c>
      <c r="H16" s="62">
        <f t="shared" si="1"/>
        <v>12.777999999999999</v>
      </c>
      <c r="I16" s="62">
        <f t="shared" si="1"/>
        <v>3.468</v>
      </c>
      <c r="J16" s="62">
        <f t="shared" si="1"/>
        <v>25.308</v>
      </c>
      <c r="K16" s="62">
        <f t="shared" si="1"/>
        <v>24.712000000000003</v>
      </c>
      <c r="L16" s="62">
        <f t="shared" si="1"/>
        <v>46.756</v>
      </c>
      <c r="M16" s="62">
        <f t="shared" si="1"/>
        <v>30.452000000000002</v>
      </c>
      <c r="N16" s="62">
        <f t="shared" si="1"/>
        <v>46.916000000000004</v>
      </c>
      <c r="O16" s="62">
        <f t="shared" si="1"/>
        <v>18.766999999999999</v>
      </c>
      <c r="P16" s="62">
        <f t="shared" si="1"/>
        <v>40.867000000000004</v>
      </c>
      <c r="Q16" s="62">
        <f t="shared" si="1"/>
        <v>48.302999999999997</v>
      </c>
      <c r="R16" s="62">
        <f t="shared" si="1"/>
        <v>50.507999999999996</v>
      </c>
      <c r="S16" s="62">
        <f t="shared" si="1"/>
        <v>60.474000000000004</v>
      </c>
      <c r="T16" s="62">
        <f t="shared" si="1"/>
        <v>57.507000000000005</v>
      </c>
      <c r="U16" s="62">
        <f t="shared" si="1"/>
        <v>97.540999999999997</v>
      </c>
      <c r="V16" s="62">
        <f t="shared" si="1"/>
        <v>57.183</v>
      </c>
      <c r="W16" s="62">
        <f t="shared" si="1"/>
        <v>39.632999999999996</v>
      </c>
      <c r="X16" s="62">
        <f t="shared" si="1"/>
        <v>3.3740000000000001</v>
      </c>
      <c r="Y16" s="62">
        <f t="shared" si="1"/>
        <v>25.233000000000004</v>
      </c>
      <c r="Z16" s="63" t="str">
        <f t="shared" si="1"/>
        <v/>
      </c>
      <c r="AA16" s="64">
        <f>SUM(AA10:AA15)</f>
        <v>1141.537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44.168999999999997</v>
      </c>
      <c r="Y19" s="72"/>
      <c r="Z19" s="73"/>
      <c r="AA19" s="74">
        <f t="shared" ref="AA19:AA24" si="2">SUM(B19:Z19)</f>
        <v>44.168999999999997</v>
      </c>
    </row>
    <row r="20" spans="1:27" ht="25.15" customHeight="1" x14ac:dyDescent="0.2">
      <c r="A20" s="75" t="s">
        <v>15</v>
      </c>
      <c r="B20" s="76">
        <v>3.274</v>
      </c>
      <c r="C20" s="77">
        <v>3.835</v>
      </c>
      <c r="D20" s="77">
        <v>3.55</v>
      </c>
      <c r="E20" s="77">
        <v>3.25</v>
      </c>
      <c r="F20" s="77">
        <v>3.3210000000000002</v>
      </c>
      <c r="G20" s="77">
        <v>4.3179999999999996</v>
      </c>
      <c r="H20" s="77">
        <v>4.4729999999999999</v>
      </c>
      <c r="I20" s="77">
        <v>5.024</v>
      </c>
      <c r="J20" s="77">
        <v>5.1970000000000001</v>
      </c>
      <c r="K20" s="77">
        <v>5.085</v>
      </c>
      <c r="L20" s="77">
        <v>6.22</v>
      </c>
      <c r="M20" s="77">
        <v>5.19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52.737000000000002</v>
      </c>
    </row>
    <row r="21" spans="1:27" ht="25.15" customHeight="1" x14ac:dyDescent="0.2">
      <c r="A21" s="75" t="s">
        <v>16</v>
      </c>
      <c r="B21" s="80">
        <v>2.3879999999999999</v>
      </c>
      <c r="C21" s="81">
        <v>2.294</v>
      </c>
      <c r="D21" s="81">
        <v>2.202</v>
      </c>
      <c r="E21" s="81"/>
      <c r="F21" s="81">
        <v>2.431</v>
      </c>
      <c r="G21" s="81">
        <v>2.2919999999999998</v>
      </c>
      <c r="H21" s="81">
        <v>5.4270000000000005</v>
      </c>
      <c r="I21" s="81">
        <v>8.8730000000000011</v>
      </c>
      <c r="J21" s="81">
        <v>12.475999999999999</v>
      </c>
      <c r="K21" s="81">
        <v>11.364000000000001</v>
      </c>
      <c r="L21" s="81">
        <v>9.1370000000000005</v>
      </c>
      <c r="M21" s="81">
        <v>7.4889999999999999</v>
      </c>
      <c r="N21" s="81">
        <v>3.9610000000000003</v>
      </c>
      <c r="O21" s="81">
        <v>0.61899999999999999</v>
      </c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70.953000000000003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5.6619999999999999</v>
      </c>
      <c r="C25" s="88">
        <f t="shared" ref="C25:Z25" si="3">IF(LEN(C$2)&gt;0,SUM(C19:C24),"")</f>
        <v>6.1289999999999996</v>
      </c>
      <c r="D25" s="88">
        <f t="shared" si="3"/>
        <v>5.7519999999999998</v>
      </c>
      <c r="E25" s="88">
        <f t="shared" si="3"/>
        <v>3.25</v>
      </c>
      <c r="F25" s="88">
        <f t="shared" si="3"/>
        <v>5.7520000000000007</v>
      </c>
      <c r="G25" s="88">
        <f t="shared" si="3"/>
        <v>6.6099999999999994</v>
      </c>
      <c r="H25" s="88">
        <f t="shared" si="3"/>
        <v>9.9</v>
      </c>
      <c r="I25" s="88">
        <f t="shared" si="3"/>
        <v>13.897000000000002</v>
      </c>
      <c r="J25" s="88">
        <f t="shared" si="3"/>
        <v>17.672999999999998</v>
      </c>
      <c r="K25" s="88">
        <f t="shared" si="3"/>
        <v>16.449000000000002</v>
      </c>
      <c r="L25" s="88">
        <f t="shared" si="3"/>
        <v>15.356999999999999</v>
      </c>
      <c r="M25" s="88">
        <f t="shared" si="3"/>
        <v>12.679</v>
      </c>
      <c r="N25" s="88">
        <f t="shared" si="3"/>
        <v>3.9610000000000003</v>
      </c>
      <c r="O25" s="88">
        <f t="shared" si="3"/>
        <v>0.61899999999999999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44.168999999999997</v>
      </c>
      <c r="Y25" s="88">
        <f t="shared" si="3"/>
        <v>0</v>
      </c>
      <c r="Z25" s="89" t="str">
        <f t="shared" si="3"/>
        <v/>
      </c>
      <c r="AA25" s="90">
        <f>SUM(AA19:AA24)</f>
        <v>167.85900000000001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17.219000000000001</v>
      </c>
      <c r="C29" s="77">
        <v>49.82</v>
      </c>
      <c r="D29" s="77">
        <v>119.813</v>
      </c>
      <c r="E29" s="77">
        <v>90.546000000000006</v>
      </c>
      <c r="F29" s="77">
        <v>171.535</v>
      </c>
      <c r="G29" s="77">
        <v>35.978999999999999</v>
      </c>
      <c r="H29" s="77">
        <v>22.678000000000001</v>
      </c>
      <c r="I29" s="77">
        <v>17.364999999999998</v>
      </c>
      <c r="J29" s="77">
        <v>42.981000000000002</v>
      </c>
      <c r="K29" s="77">
        <v>41.161000000000001</v>
      </c>
      <c r="L29" s="77">
        <v>62.113</v>
      </c>
      <c r="M29" s="77">
        <v>43.131</v>
      </c>
      <c r="N29" s="77">
        <v>50.877000000000002</v>
      </c>
      <c r="O29" s="77">
        <v>19.385999999999999</v>
      </c>
      <c r="P29" s="77">
        <v>40.866999999999997</v>
      </c>
      <c r="Q29" s="77">
        <v>48.302999999999997</v>
      </c>
      <c r="R29" s="77">
        <v>50.508000000000003</v>
      </c>
      <c r="S29" s="77">
        <v>60.473999999999997</v>
      </c>
      <c r="T29" s="77">
        <v>57.506999999999998</v>
      </c>
      <c r="U29" s="77">
        <v>97.540999999999997</v>
      </c>
      <c r="V29" s="77">
        <v>57.183</v>
      </c>
      <c r="W29" s="77">
        <v>39.633000000000003</v>
      </c>
      <c r="X29" s="77">
        <v>47.542999999999999</v>
      </c>
      <c r="Y29" s="77">
        <v>25.233000000000001</v>
      </c>
      <c r="Z29" s="78"/>
      <c r="AA29" s="79">
        <f>SUM(B29:Z29)</f>
        <v>1309.3959999999997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17.219000000000001</v>
      </c>
      <c r="C31" s="62">
        <f t="shared" ref="C31:Z31" si="4">IF(LEN(C$2)&gt;0,SUM(C28:C30),"")</f>
        <v>49.82</v>
      </c>
      <c r="D31" s="62">
        <f t="shared" si="4"/>
        <v>119.813</v>
      </c>
      <c r="E31" s="62">
        <f t="shared" si="4"/>
        <v>90.546000000000006</v>
      </c>
      <c r="F31" s="62">
        <f t="shared" si="4"/>
        <v>171.535</v>
      </c>
      <c r="G31" s="62">
        <f t="shared" si="4"/>
        <v>35.978999999999999</v>
      </c>
      <c r="H31" s="62">
        <f t="shared" si="4"/>
        <v>22.678000000000001</v>
      </c>
      <c r="I31" s="62">
        <f t="shared" si="4"/>
        <v>17.364999999999998</v>
      </c>
      <c r="J31" s="62">
        <f t="shared" si="4"/>
        <v>42.981000000000002</v>
      </c>
      <c r="K31" s="62">
        <f t="shared" si="4"/>
        <v>41.161000000000001</v>
      </c>
      <c r="L31" s="62">
        <f t="shared" si="4"/>
        <v>62.113</v>
      </c>
      <c r="M31" s="62">
        <f t="shared" si="4"/>
        <v>43.131</v>
      </c>
      <c r="N31" s="62">
        <f t="shared" si="4"/>
        <v>50.877000000000002</v>
      </c>
      <c r="O31" s="62">
        <f t="shared" si="4"/>
        <v>19.385999999999999</v>
      </c>
      <c r="P31" s="62">
        <f t="shared" si="4"/>
        <v>40.866999999999997</v>
      </c>
      <c r="Q31" s="62">
        <f t="shared" si="4"/>
        <v>48.302999999999997</v>
      </c>
      <c r="R31" s="62">
        <f t="shared" si="4"/>
        <v>50.508000000000003</v>
      </c>
      <c r="S31" s="62">
        <f t="shared" si="4"/>
        <v>60.473999999999997</v>
      </c>
      <c r="T31" s="62">
        <f t="shared" si="4"/>
        <v>57.506999999999998</v>
      </c>
      <c r="U31" s="62">
        <f t="shared" si="4"/>
        <v>97.540999999999997</v>
      </c>
      <c r="V31" s="62">
        <f t="shared" si="4"/>
        <v>57.183</v>
      </c>
      <c r="W31" s="62">
        <f t="shared" si="4"/>
        <v>39.633000000000003</v>
      </c>
      <c r="X31" s="62">
        <f t="shared" si="4"/>
        <v>47.542999999999999</v>
      </c>
      <c r="Y31" s="62">
        <f t="shared" si="4"/>
        <v>25.233000000000001</v>
      </c>
      <c r="Z31" s="63" t="str">
        <f t="shared" si="4"/>
        <v/>
      </c>
      <c r="AA31" s="64">
        <f>SUM(AA28:AA30)</f>
        <v>1309.3959999999997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>
        <v>14.4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14.4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14.4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14.4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>
        <v>14.4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14.4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14.4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14.4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31.619</v>
      </c>
      <c r="C51" s="88">
        <f t="shared" si="10"/>
        <v>49.82</v>
      </c>
      <c r="D51" s="88">
        <f t="shared" si="10"/>
        <v>119.813</v>
      </c>
      <c r="E51" s="88">
        <f t="shared" si="10"/>
        <v>90.546000000000006</v>
      </c>
      <c r="F51" s="88">
        <f t="shared" si="10"/>
        <v>171.535</v>
      </c>
      <c r="G51" s="88">
        <f t="shared" si="10"/>
        <v>35.978999999999999</v>
      </c>
      <c r="H51" s="88">
        <f t="shared" si="10"/>
        <v>22.677999999999997</v>
      </c>
      <c r="I51" s="88">
        <f t="shared" si="10"/>
        <v>17.365000000000002</v>
      </c>
      <c r="J51" s="88">
        <f t="shared" si="10"/>
        <v>42.980999999999995</v>
      </c>
      <c r="K51" s="88">
        <f t="shared" si="10"/>
        <v>41.161000000000001</v>
      </c>
      <c r="L51" s="88">
        <f t="shared" si="10"/>
        <v>62.113</v>
      </c>
      <c r="M51" s="88">
        <f t="shared" si="10"/>
        <v>43.131</v>
      </c>
      <c r="N51" s="88">
        <f t="shared" si="10"/>
        <v>50.877000000000002</v>
      </c>
      <c r="O51" s="88">
        <f t="shared" si="10"/>
        <v>19.385999999999999</v>
      </c>
      <c r="P51" s="88">
        <f t="shared" si="10"/>
        <v>40.867000000000004</v>
      </c>
      <c r="Q51" s="88">
        <f t="shared" si="10"/>
        <v>48.302999999999997</v>
      </c>
      <c r="R51" s="88">
        <f t="shared" si="10"/>
        <v>50.507999999999996</v>
      </c>
      <c r="S51" s="88">
        <f t="shared" si="10"/>
        <v>60.474000000000004</v>
      </c>
      <c r="T51" s="88">
        <f t="shared" si="10"/>
        <v>57.507000000000005</v>
      </c>
      <c r="U51" s="88">
        <f t="shared" si="10"/>
        <v>97.540999999999997</v>
      </c>
      <c r="V51" s="88">
        <f t="shared" si="10"/>
        <v>57.183</v>
      </c>
      <c r="W51" s="88">
        <f t="shared" si="10"/>
        <v>39.632999999999996</v>
      </c>
      <c r="X51" s="88">
        <f t="shared" si="10"/>
        <v>47.542999999999999</v>
      </c>
      <c r="Y51" s="88">
        <f t="shared" si="10"/>
        <v>25.233000000000004</v>
      </c>
      <c r="Z51" s="89" t="str">
        <f t="shared" si="10"/>
        <v/>
      </c>
      <c r="AA51" s="104">
        <f>SUM(B51:Z51)</f>
        <v>1323.7959999999998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31.576999999999998</v>
      </c>
      <c r="C4" s="18">
        <v>49.849000000000004</v>
      </c>
      <c r="D4" s="18">
        <v>119.764</v>
      </c>
      <c r="E4" s="18">
        <v>90.546000000000006</v>
      </c>
      <c r="F4" s="18">
        <v>171.535</v>
      </c>
      <c r="G4" s="18">
        <v>35.979000000000006</v>
      </c>
      <c r="H4" s="18">
        <v>22.678000000000001</v>
      </c>
      <c r="I4" s="18">
        <v>17.365000000000002</v>
      </c>
      <c r="J4" s="18">
        <v>42.981000000000002</v>
      </c>
      <c r="K4" s="18">
        <v>41.161000000000001</v>
      </c>
      <c r="L4" s="18">
        <v>62.113</v>
      </c>
      <c r="M4" s="18">
        <v>43.131</v>
      </c>
      <c r="N4" s="18">
        <v>50.877000000000002</v>
      </c>
      <c r="O4" s="18">
        <v>19.385999999999999</v>
      </c>
      <c r="P4" s="18">
        <v>40.866999999999997</v>
      </c>
      <c r="Q4" s="18">
        <v>48.303000000000004</v>
      </c>
      <c r="R4" s="18">
        <v>50.508000000000003</v>
      </c>
      <c r="S4" s="18">
        <v>60.473999999999997</v>
      </c>
      <c r="T4" s="18">
        <v>57.507000000000005</v>
      </c>
      <c r="U4" s="18">
        <v>97.540999999999997</v>
      </c>
      <c r="V4" s="18">
        <v>57.183000000000007</v>
      </c>
      <c r="W4" s="18">
        <v>39.632999999999996</v>
      </c>
      <c r="X4" s="18">
        <v>47.543000000000006</v>
      </c>
      <c r="Y4" s="18">
        <v>25.233000000000001</v>
      </c>
      <c r="Z4" s="19"/>
      <c r="AA4" s="20">
        <f>SUM(B4:Z4)</f>
        <v>1323.7339999999997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102.9</v>
      </c>
      <c r="C7" s="28">
        <v>99</v>
      </c>
      <c r="D7" s="28">
        <v>92.4</v>
      </c>
      <c r="E7" s="28">
        <v>52.66</v>
      </c>
      <c r="F7" s="28">
        <v>86.1</v>
      </c>
      <c r="G7" s="28">
        <v>60.69</v>
      </c>
      <c r="H7" s="28">
        <v>78.459999999999994</v>
      </c>
      <c r="I7" s="28">
        <v>106.64</v>
      </c>
      <c r="J7" s="28">
        <v>113</v>
      </c>
      <c r="K7" s="28">
        <v>57.5</v>
      </c>
      <c r="L7" s="28">
        <v>33.85</v>
      </c>
      <c r="M7" s="28">
        <v>17.87</v>
      </c>
      <c r="N7" s="28">
        <v>7.51</v>
      </c>
      <c r="O7" s="28">
        <v>57.5</v>
      </c>
      <c r="P7" s="28">
        <v>68.42</v>
      </c>
      <c r="Q7" s="28">
        <v>122</v>
      </c>
      <c r="R7" s="28">
        <v>147</v>
      </c>
      <c r="S7" s="28">
        <v>152.01</v>
      </c>
      <c r="T7" s="28">
        <v>115.67</v>
      </c>
      <c r="U7" s="28">
        <v>91</v>
      </c>
      <c r="V7" s="28">
        <v>104.36</v>
      </c>
      <c r="W7" s="28">
        <v>102</v>
      </c>
      <c r="X7" s="28">
        <v>24.02</v>
      </c>
      <c r="Y7" s="28">
        <v>72.510000000000005</v>
      </c>
      <c r="Z7" s="29"/>
      <c r="AA7" s="30">
        <f>IF(SUM(B7:Z7)&lt;&gt;0,AVERAGEIF(B7:Z7,"&lt;&gt;"""),"")</f>
        <v>81.877916666666664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>
        <v>31.004000000000001</v>
      </c>
      <c r="F14" s="57"/>
      <c r="G14" s="57">
        <v>11.48</v>
      </c>
      <c r="H14" s="57">
        <v>1.254</v>
      </c>
      <c r="I14" s="57">
        <v>1</v>
      </c>
      <c r="J14" s="57"/>
      <c r="K14" s="57">
        <v>8.8409999999999993</v>
      </c>
      <c r="L14" s="57">
        <v>7.0000000000000001E-3</v>
      </c>
      <c r="M14" s="57">
        <v>7.0000000000000001E-3</v>
      </c>
      <c r="N14" s="57">
        <v>11.821999999999999</v>
      </c>
      <c r="O14" s="57">
        <v>1.6059999999999999</v>
      </c>
      <c r="P14" s="57">
        <v>1.8109999999999999</v>
      </c>
      <c r="Q14" s="57"/>
      <c r="R14" s="57"/>
      <c r="S14" s="57"/>
      <c r="T14" s="57"/>
      <c r="U14" s="57">
        <v>11</v>
      </c>
      <c r="V14" s="57"/>
      <c r="W14" s="57"/>
      <c r="X14" s="57">
        <v>8.2970000000000006</v>
      </c>
      <c r="Y14" s="57">
        <v>1.3049999999999999</v>
      </c>
      <c r="Z14" s="58"/>
      <c r="AA14" s="59">
        <f t="shared" si="0"/>
        <v>89.433999999999997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31.004000000000001</v>
      </c>
      <c r="F16" s="62">
        <f t="shared" si="1"/>
        <v>0</v>
      </c>
      <c r="G16" s="62">
        <f t="shared" si="1"/>
        <v>11.48</v>
      </c>
      <c r="H16" s="62">
        <f t="shared" si="1"/>
        <v>1.254</v>
      </c>
      <c r="I16" s="62">
        <f t="shared" si="1"/>
        <v>1</v>
      </c>
      <c r="J16" s="62">
        <f t="shared" si="1"/>
        <v>0</v>
      </c>
      <c r="K16" s="62">
        <f t="shared" si="1"/>
        <v>8.8409999999999993</v>
      </c>
      <c r="L16" s="62">
        <f t="shared" si="1"/>
        <v>7.0000000000000001E-3</v>
      </c>
      <c r="M16" s="62">
        <f t="shared" si="1"/>
        <v>7.0000000000000001E-3</v>
      </c>
      <c r="N16" s="62">
        <f t="shared" si="1"/>
        <v>11.821999999999999</v>
      </c>
      <c r="O16" s="62">
        <f t="shared" si="1"/>
        <v>1.6059999999999999</v>
      </c>
      <c r="P16" s="62">
        <f t="shared" si="1"/>
        <v>1.8109999999999999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11</v>
      </c>
      <c r="V16" s="62">
        <f t="shared" si="1"/>
        <v>0</v>
      </c>
      <c r="W16" s="62">
        <f t="shared" si="1"/>
        <v>0</v>
      </c>
      <c r="X16" s="62">
        <f t="shared" si="1"/>
        <v>8.2970000000000006</v>
      </c>
      <c r="Y16" s="62">
        <f t="shared" si="1"/>
        <v>1.3049999999999999</v>
      </c>
      <c r="Z16" s="63" t="str">
        <f t="shared" si="1"/>
        <v/>
      </c>
      <c r="AA16" s="64">
        <f>SUM(AA10:AA15)</f>
        <v>89.433999999999997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18.818999999999999</v>
      </c>
      <c r="M19" s="72">
        <v>8.7769999999999992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27.595999999999997</v>
      </c>
    </row>
    <row r="20" spans="1:27" ht="25.15" customHeight="1" x14ac:dyDescent="0.2">
      <c r="A20" s="75" t="s">
        <v>15</v>
      </c>
      <c r="B20" s="76">
        <v>4.6870000000000003</v>
      </c>
      <c r="C20" s="77">
        <v>3.6999999999999998E-2</v>
      </c>
      <c r="D20" s="77">
        <v>4.6359999999999992</v>
      </c>
      <c r="E20" s="77">
        <v>1.0760000000000001</v>
      </c>
      <c r="F20" s="77">
        <v>5.4269999999999996</v>
      </c>
      <c r="G20" s="77">
        <v>1.1870000000000001</v>
      </c>
      <c r="H20" s="77">
        <v>0.17</v>
      </c>
      <c r="I20" s="77">
        <v>6.1120000000000001</v>
      </c>
      <c r="J20" s="77">
        <v>34.036999999999999</v>
      </c>
      <c r="K20" s="77">
        <v>22.838999999999999</v>
      </c>
      <c r="L20" s="77">
        <v>32.738999999999997</v>
      </c>
      <c r="M20" s="77">
        <v>27.734000000000002</v>
      </c>
      <c r="N20" s="77">
        <v>22.722999999999999</v>
      </c>
      <c r="O20" s="77">
        <v>11.427</v>
      </c>
      <c r="P20" s="77">
        <v>11.407</v>
      </c>
      <c r="Q20" s="77">
        <v>1.655</v>
      </c>
      <c r="R20" s="77">
        <v>0.11600000000000001</v>
      </c>
      <c r="S20" s="77">
        <v>3.742</v>
      </c>
      <c r="T20" s="77">
        <v>0.107</v>
      </c>
      <c r="U20" s="77">
        <v>19.192</v>
      </c>
      <c r="V20" s="77">
        <v>0.1</v>
      </c>
      <c r="W20" s="77">
        <v>9.2999999999999999E-2</v>
      </c>
      <c r="X20" s="77">
        <v>8.6999999999999994E-2</v>
      </c>
      <c r="Y20" s="77">
        <v>8.2000000000000003E-2</v>
      </c>
      <c r="Z20" s="78"/>
      <c r="AA20" s="79">
        <f t="shared" si="2"/>
        <v>211.41199999999998</v>
      </c>
    </row>
    <row r="21" spans="1:27" ht="25.15" customHeight="1" x14ac:dyDescent="0.2">
      <c r="A21" s="75" t="s">
        <v>16</v>
      </c>
      <c r="B21" s="80">
        <v>26.889999999999997</v>
      </c>
      <c r="C21" s="81">
        <v>17.111999999999998</v>
      </c>
      <c r="D21" s="81">
        <v>20.928000000000001</v>
      </c>
      <c r="E21" s="81">
        <v>46.266000000000005</v>
      </c>
      <c r="F21" s="81">
        <v>61.607999999999997</v>
      </c>
      <c r="G21" s="81">
        <v>23.312000000000001</v>
      </c>
      <c r="H21" s="81">
        <v>21.254000000000001</v>
      </c>
      <c r="I21" s="81">
        <v>10.253</v>
      </c>
      <c r="J21" s="81">
        <v>8.9439999999999991</v>
      </c>
      <c r="K21" s="81">
        <v>9.4809999999999999</v>
      </c>
      <c r="L21" s="81">
        <v>10.548</v>
      </c>
      <c r="M21" s="81">
        <v>6.6129999999999995</v>
      </c>
      <c r="N21" s="81">
        <v>16.332000000000001</v>
      </c>
      <c r="O21" s="81">
        <v>6.3529999999999998</v>
      </c>
      <c r="P21" s="81">
        <v>27.649000000000001</v>
      </c>
      <c r="Q21" s="81">
        <v>46.648000000000003</v>
      </c>
      <c r="R21" s="81">
        <v>50.392000000000003</v>
      </c>
      <c r="S21" s="81">
        <v>56.731999999999992</v>
      </c>
      <c r="T21" s="81">
        <v>57.400000000000006</v>
      </c>
      <c r="U21" s="81">
        <v>67.349000000000004</v>
      </c>
      <c r="V21" s="81">
        <v>57.082999999999998</v>
      </c>
      <c r="W21" s="81">
        <v>39.54</v>
      </c>
      <c r="X21" s="81">
        <v>39.158999999999999</v>
      </c>
      <c r="Y21" s="81">
        <v>23.846</v>
      </c>
      <c r="Z21" s="78"/>
      <c r="AA21" s="79">
        <f t="shared" si="2"/>
        <v>751.69199999999989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31.576999999999998</v>
      </c>
      <c r="C25" s="88">
        <f t="shared" si="3"/>
        <v>17.148999999999997</v>
      </c>
      <c r="D25" s="88">
        <f t="shared" si="3"/>
        <v>25.564</v>
      </c>
      <c r="E25" s="88">
        <f t="shared" si="3"/>
        <v>47.342000000000006</v>
      </c>
      <c r="F25" s="88">
        <f t="shared" si="3"/>
        <v>67.034999999999997</v>
      </c>
      <c r="G25" s="88">
        <f t="shared" si="3"/>
        <v>24.499000000000002</v>
      </c>
      <c r="H25" s="88">
        <f t="shared" si="3"/>
        <v>21.424000000000003</v>
      </c>
      <c r="I25" s="88">
        <f t="shared" si="3"/>
        <v>16.365000000000002</v>
      </c>
      <c r="J25" s="88">
        <f t="shared" si="3"/>
        <v>42.980999999999995</v>
      </c>
      <c r="K25" s="88">
        <f t="shared" si="3"/>
        <v>32.32</v>
      </c>
      <c r="L25" s="88">
        <f t="shared" si="3"/>
        <v>62.105999999999995</v>
      </c>
      <c r="M25" s="88">
        <f t="shared" si="3"/>
        <v>43.124000000000002</v>
      </c>
      <c r="N25" s="88">
        <f t="shared" si="3"/>
        <v>39.055</v>
      </c>
      <c r="O25" s="88">
        <f t="shared" si="3"/>
        <v>17.78</v>
      </c>
      <c r="P25" s="88">
        <f t="shared" si="3"/>
        <v>39.055999999999997</v>
      </c>
      <c r="Q25" s="88">
        <f t="shared" si="3"/>
        <v>48.303000000000004</v>
      </c>
      <c r="R25" s="88">
        <f t="shared" si="3"/>
        <v>50.508000000000003</v>
      </c>
      <c r="S25" s="88">
        <f t="shared" si="3"/>
        <v>60.47399999999999</v>
      </c>
      <c r="T25" s="88">
        <f t="shared" si="3"/>
        <v>57.507000000000005</v>
      </c>
      <c r="U25" s="88">
        <f t="shared" si="3"/>
        <v>86.540999999999997</v>
      </c>
      <c r="V25" s="88">
        <f t="shared" si="3"/>
        <v>57.183</v>
      </c>
      <c r="W25" s="88">
        <f t="shared" si="3"/>
        <v>39.633000000000003</v>
      </c>
      <c r="X25" s="88">
        <f t="shared" si="3"/>
        <v>39.246000000000002</v>
      </c>
      <c r="Y25" s="88">
        <f t="shared" si="3"/>
        <v>23.928000000000001</v>
      </c>
      <c r="Z25" s="89">
        <f t="shared" si="3"/>
        <v>0</v>
      </c>
      <c r="AA25" s="90">
        <f t="shared" si="3"/>
        <v>990.69999999999982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31.577000000000002</v>
      </c>
      <c r="C29" s="77">
        <v>17.149000000000001</v>
      </c>
      <c r="D29" s="77">
        <v>25.564</v>
      </c>
      <c r="E29" s="77">
        <v>78.346000000000004</v>
      </c>
      <c r="F29" s="77">
        <v>67.034999999999997</v>
      </c>
      <c r="G29" s="77">
        <v>35.978999999999999</v>
      </c>
      <c r="H29" s="77">
        <v>22.678000000000001</v>
      </c>
      <c r="I29" s="77">
        <v>17.364999999999998</v>
      </c>
      <c r="J29" s="77">
        <v>42.981000000000002</v>
      </c>
      <c r="K29" s="77">
        <v>41.161000000000001</v>
      </c>
      <c r="L29" s="77">
        <v>62.113</v>
      </c>
      <c r="M29" s="77">
        <v>43.131</v>
      </c>
      <c r="N29" s="77">
        <v>50.877000000000002</v>
      </c>
      <c r="O29" s="77">
        <v>19.385999999999999</v>
      </c>
      <c r="P29" s="77">
        <v>40.866999999999997</v>
      </c>
      <c r="Q29" s="77">
        <v>48.302999999999997</v>
      </c>
      <c r="R29" s="77">
        <v>50.508000000000003</v>
      </c>
      <c r="S29" s="77">
        <v>60.473999999999997</v>
      </c>
      <c r="T29" s="77">
        <v>57.506999999999998</v>
      </c>
      <c r="U29" s="77">
        <v>97.540999999999997</v>
      </c>
      <c r="V29" s="77">
        <v>57.183</v>
      </c>
      <c r="W29" s="77">
        <v>39.633000000000003</v>
      </c>
      <c r="X29" s="77">
        <v>47.542999999999999</v>
      </c>
      <c r="Y29" s="77">
        <v>25.233000000000001</v>
      </c>
      <c r="Z29" s="78"/>
      <c r="AA29" s="79">
        <f>SUM(B29:Z29)</f>
        <v>1080.1339999999998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31.577000000000002</v>
      </c>
      <c r="C31" s="62">
        <f t="shared" si="4"/>
        <v>17.149000000000001</v>
      </c>
      <c r="D31" s="62">
        <f t="shared" si="4"/>
        <v>25.564</v>
      </c>
      <c r="E31" s="62">
        <f t="shared" si="4"/>
        <v>78.346000000000004</v>
      </c>
      <c r="F31" s="62">
        <f t="shared" si="4"/>
        <v>67.034999999999997</v>
      </c>
      <c r="G31" s="62">
        <f t="shared" si="4"/>
        <v>35.978999999999999</v>
      </c>
      <c r="H31" s="62">
        <f t="shared" si="4"/>
        <v>22.678000000000001</v>
      </c>
      <c r="I31" s="62">
        <f t="shared" si="4"/>
        <v>17.364999999999998</v>
      </c>
      <c r="J31" s="62">
        <f t="shared" si="4"/>
        <v>42.981000000000002</v>
      </c>
      <c r="K31" s="62">
        <f t="shared" si="4"/>
        <v>41.161000000000001</v>
      </c>
      <c r="L31" s="62">
        <f t="shared" si="4"/>
        <v>62.113</v>
      </c>
      <c r="M31" s="62">
        <f t="shared" si="4"/>
        <v>43.131</v>
      </c>
      <c r="N31" s="62">
        <f t="shared" si="4"/>
        <v>50.877000000000002</v>
      </c>
      <c r="O31" s="62">
        <f t="shared" si="4"/>
        <v>19.385999999999999</v>
      </c>
      <c r="P31" s="62">
        <f t="shared" si="4"/>
        <v>40.866999999999997</v>
      </c>
      <c r="Q31" s="62">
        <f t="shared" si="4"/>
        <v>48.302999999999997</v>
      </c>
      <c r="R31" s="62">
        <f t="shared" si="4"/>
        <v>50.508000000000003</v>
      </c>
      <c r="S31" s="62">
        <f t="shared" si="4"/>
        <v>60.473999999999997</v>
      </c>
      <c r="T31" s="62">
        <f t="shared" si="4"/>
        <v>57.506999999999998</v>
      </c>
      <c r="U31" s="62">
        <f t="shared" si="4"/>
        <v>97.540999999999997</v>
      </c>
      <c r="V31" s="62">
        <f t="shared" si="4"/>
        <v>57.183</v>
      </c>
      <c r="W31" s="62">
        <f t="shared" si="4"/>
        <v>39.633000000000003</v>
      </c>
      <c r="X31" s="62">
        <f t="shared" si="4"/>
        <v>47.542999999999999</v>
      </c>
      <c r="Y31" s="62">
        <f t="shared" si="4"/>
        <v>25.233000000000001</v>
      </c>
      <c r="Z31" s="63">
        <f t="shared" si="4"/>
        <v>0</v>
      </c>
      <c r="AA31" s="64">
        <f t="shared" si="4"/>
        <v>1080.1339999999998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>
        <v>32.700000000000003</v>
      </c>
      <c r="D38" s="99">
        <v>94.2</v>
      </c>
      <c r="E38" s="99">
        <v>12.2</v>
      </c>
      <c r="F38" s="99">
        <v>104.5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243.6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32.700000000000003</v>
      </c>
      <c r="D39" s="88">
        <f t="shared" si="6"/>
        <v>94.2</v>
      </c>
      <c r="E39" s="88">
        <f t="shared" si="6"/>
        <v>12.2</v>
      </c>
      <c r="F39" s="88">
        <f t="shared" si="6"/>
        <v>104.5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243.6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>
        <v>32.700000000000003</v>
      </c>
      <c r="D46" s="99">
        <v>94.2</v>
      </c>
      <c r="E46" s="99">
        <v>12.2</v>
      </c>
      <c r="F46" s="99">
        <v>104.5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243.6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32.700000000000003</v>
      </c>
      <c r="D48" s="88">
        <f t="shared" si="8"/>
        <v>94.2</v>
      </c>
      <c r="E48" s="88">
        <f t="shared" si="8"/>
        <v>12.2</v>
      </c>
      <c r="F48" s="88">
        <f t="shared" si="8"/>
        <v>104.5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243.6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31.576999999999998</v>
      </c>
      <c r="C51" s="88">
        <f t="shared" si="10"/>
        <v>49.849000000000004</v>
      </c>
      <c r="D51" s="88">
        <f t="shared" si="10"/>
        <v>119.76400000000001</v>
      </c>
      <c r="E51" s="88">
        <f t="shared" si="10"/>
        <v>90.546000000000006</v>
      </c>
      <c r="F51" s="88">
        <f t="shared" si="10"/>
        <v>171.535</v>
      </c>
      <c r="G51" s="88">
        <f t="shared" si="10"/>
        <v>35.978999999999999</v>
      </c>
      <c r="H51" s="88">
        <f t="shared" si="10"/>
        <v>22.678000000000004</v>
      </c>
      <c r="I51" s="88">
        <f t="shared" si="10"/>
        <v>17.365000000000002</v>
      </c>
      <c r="J51" s="88">
        <f t="shared" si="10"/>
        <v>42.980999999999995</v>
      </c>
      <c r="K51" s="88">
        <f t="shared" si="10"/>
        <v>41.161000000000001</v>
      </c>
      <c r="L51" s="88">
        <f t="shared" si="10"/>
        <v>62.112999999999992</v>
      </c>
      <c r="M51" s="88">
        <f t="shared" si="10"/>
        <v>43.131</v>
      </c>
      <c r="N51" s="88">
        <f t="shared" si="10"/>
        <v>50.876999999999995</v>
      </c>
      <c r="O51" s="88">
        <f t="shared" si="10"/>
        <v>19.386000000000003</v>
      </c>
      <c r="P51" s="88">
        <f t="shared" si="10"/>
        <v>40.866999999999997</v>
      </c>
      <c r="Q51" s="88">
        <f t="shared" si="10"/>
        <v>48.303000000000004</v>
      </c>
      <c r="R51" s="88">
        <f t="shared" si="10"/>
        <v>50.508000000000003</v>
      </c>
      <c r="S51" s="88">
        <f t="shared" si="10"/>
        <v>60.47399999999999</v>
      </c>
      <c r="T51" s="88">
        <f t="shared" si="10"/>
        <v>57.507000000000005</v>
      </c>
      <c r="U51" s="88">
        <f t="shared" si="10"/>
        <v>97.540999999999997</v>
      </c>
      <c r="V51" s="88">
        <f t="shared" si="10"/>
        <v>57.183</v>
      </c>
      <c r="W51" s="88">
        <f t="shared" si="10"/>
        <v>39.633000000000003</v>
      </c>
      <c r="X51" s="88">
        <f t="shared" si="10"/>
        <v>47.543000000000006</v>
      </c>
      <c r="Y51" s="88">
        <f t="shared" si="10"/>
        <v>25.233000000000001</v>
      </c>
      <c r="Z51" s="89">
        <f t="shared" si="10"/>
        <v>0</v>
      </c>
      <c r="AA51" s="104">
        <f>SUM(B51:Z51)</f>
        <v>1323.7339999999997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-14.4</v>
      </c>
      <c r="C4" s="18">
        <v>32.700000000000003</v>
      </c>
      <c r="D4" s="18">
        <v>94.2</v>
      </c>
      <c r="E4" s="18">
        <v>12.2</v>
      </c>
      <c r="F4" s="18">
        <v>104.5</v>
      </c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229.2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102.9</v>
      </c>
      <c r="C7" s="117">
        <v>99</v>
      </c>
      <c r="D7" s="117">
        <v>92.4</v>
      </c>
      <c r="E7" s="117">
        <v>52.66</v>
      </c>
      <c r="F7" s="117">
        <v>86.1</v>
      </c>
      <c r="G7" s="117">
        <v>60.69</v>
      </c>
      <c r="H7" s="117">
        <v>78.459999999999994</v>
      </c>
      <c r="I7" s="117">
        <v>106.64</v>
      </c>
      <c r="J7" s="117">
        <v>113</v>
      </c>
      <c r="K7" s="117">
        <v>57.5</v>
      </c>
      <c r="L7" s="117">
        <v>33.85</v>
      </c>
      <c r="M7" s="117">
        <v>17.87</v>
      </c>
      <c r="N7" s="117">
        <v>7.51</v>
      </c>
      <c r="O7" s="117">
        <v>57.5</v>
      </c>
      <c r="P7" s="117">
        <v>68.42</v>
      </c>
      <c r="Q7" s="117">
        <v>122</v>
      </c>
      <c r="R7" s="117">
        <v>147</v>
      </c>
      <c r="S7" s="117">
        <v>152.01</v>
      </c>
      <c r="T7" s="117">
        <v>115.67</v>
      </c>
      <c r="U7" s="117">
        <v>91</v>
      </c>
      <c r="V7" s="117">
        <v>104.36</v>
      </c>
      <c r="W7" s="117">
        <v>102</v>
      </c>
      <c r="X7" s="117">
        <v>24.02</v>
      </c>
      <c r="Y7" s="117">
        <v>72.510000000000005</v>
      </c>
      <c r="Z7" s="118"/>
      <c r="AA7" s="119">
        <f>IF(SUM(B7:Z7)&lt;&gt;0,AVERAGEIF(B7:Z7,"&lt;&gt;"""),"")</f>
        <v>81.877916666666664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>
        <v>14.4</v>
      </c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14.4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14.4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14.4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>
        <v>32.700000000000003</v>
      </c>
      <c r="D23" s="133">
        <v>94.2</v>
      </c>
      <c r="E23" s="133">
        <v>12.2</v>
      </c>
      <c r="F23" s="133">
        <v>104.5</v>
      </c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243.6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32.700000000000003</v>
      </c>
      <c r="D24" s="135">
        <f t="shared" si="3"/>
        <v>94.2</v>
      </c>
      <c r="E24" s="135">
        <f t="shared" si="3"/>
        <v>12.2</v>
      </c>
      <c r="F24" s="135">
        <f t="shared" si="3"/>
        <v>104.5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243.6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2023-11-30T21:18:16Z</dcterms:created>
  <dcterms:modified xsi:type="dcterms:W3CDTF">2023-11-30T21:18:18Z</dcterms:modified>
</cp:coreProperties>
</file>