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<sst xmlns="http://schemas.openxmlformats.org/spreadsheetml/2006/main" count="117" uniqueCount="53">
  <si>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29/11/2023 23:18:24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</si>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</sst>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9A7-4870-BD6F-A95FEE22675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9A7-4870-BD6F-A95FEE22675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19.689</c:v>
                </c:pt>
                <c:pt idx="5">
                  <c:v>28.196000000000002</c:v>
                </c:pt>
                <c:pt idx="6">
                  <c:v>8.8490000000000002</c:v>
                </c:pt>
                <c:pt idx="21">
                  <c:v>11.965</c:v>
                </c:pt>
                <c:pt idx="22">
                  <c:v>13.753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A7-4870-BD6F-A95FEE22675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A7-4870-BD6F-A95FEE22675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14.219000000000001</c:v>
                </c:pt>
                <c:pt idx="1">
                  <c:v>17.193999999999999</c:v>
                </c:pt>
                <c:pt idx="2">
                  <c:v>10.614000000000001</c:v>
                </c:pt>
                <c:pt idx="3">
                  <c:v>19.673999999999999</c:v>
                </c:pt>
                <c:pt idx="4">
                  <c:v>14.317</c:v>
                </c:pt>
                <c:pt idx="5">
                  <c:v>7.346000000000001</c:v>
                </c:pt>
                <c:pt idx="6">
                  <c:v>15.222</c:v>
                </c:pt>
                <c:pt idx="7">
                  <c:v>1.7779999999999998</c:v>
                </c:pt>
                <c:pt idx="8">
                  <c:v>14.724</c:v>
                </c:pt>
                <c:pt idx="9">
                  <c:v>7.7030000000000003</c:v>
                </c:pt>
                <c:pt idx="10">
                  <c:v>14.765000000000001</c:v>
                </c:pt>
                <c:pt idx="12">
                  <c:v>2.6739999999999999</c:v>
                </c:pt>
                <c:pt idx="13">
                  <c:v>43.83</c:v>
                </c:pt>
                <c:pt idx="14">
                  <c:v>34.361999999999995</c:v>
                </c:pt>
                <c:pt idx="15">
                  <c:v>8.1810000000000009</c:v>
                </c:pt>
                <c:pt idx="16">
                  <c:v>1.49</c:v>
                </c:pt>
                <c:pt idx="17">
                  <c:v>11.12</c:v>
                </c:pt>
                <c:pt idx="18">
                  <c:v>19.66</c:v>
                </c:pt>
                <c:pt idx="19">
                  <c:v>29.42</c:v>
                </c:pt>
                <c:pt idx="20">
                  <c:v>38.61</c:v>
                </c:pt>
                <c:pt idx="21">
                  <c:v>36.010000000000005</c:v>
                </c:pt>
                <c:pt idx="22">
                  <c:v>30.628000000000004</c:v>
                </c:pt>
                <c:pt idx="23">
                  <c:v>28.911000000000001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A7-4870-BD6F-A95FEE22675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9A7-4870-BD6F-A95FEE22675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9A7-4870-BD6F-A95FEE226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25.204000000000001</c:v>
                </c:pt>
                <c:pt idx="1">
                  <c:v>27.841000000000001</c:v>
                </c:pt>
                <c:pt idx="2">
                  <c:v>22.035999999999998</c:v>
                </c:pt>
                <c:pt idx="3">
                  <c:v>30.507000000000001</c:v>
                </c:pt>
                <c:pt idx="4">
                  <c:v>45.603000000000002</c:v>
                </c:pt>
                <c:pt idx="5">
                  <c:v>47.331000000000003</c:v>
                </c:pt>
                <c:pt idx="6">
                  <c:v>40.003999999999998</c:v>
                </c:pt>
                <c:pt idx="7">
                  <c:v>23.31</c:v>
                </c:pt>
                <c:pt idx="8">
                  <c:v>38.546999999999997</c:v>
                </c:pt>
                <c:pt idx="9">
                  <c:v>44.054000000000002</c:v>
                </c:pt>
                <c:pt idx="10">
                  <c:v>36.546999999999997</c:v>
                </c:pt>
                <c:pt idx="11">
                  <c:v>21.558</c:v>
                </c:pt>
                <c:pt idx="12">
                  <c:v>6.1389999999999993</c:v>
                </c:pt>
                <c:pt idx="13">
                  <c:v>44.692000000000007</c:v>
                </c:pt>
                <c:pt idx="14">
                  <c:v>35.529999999999994</c:v>
                </c:pt>
                <c:pt idx="15">
                  <c:v>14.333</c:v>
                </c:pt>
                <c:pt idx="16">
                  <c:v>3.7860000000000005</c:v>
                </c:pt>
                <c:pt idx="17">
                  <c:v>12.135999999999999</c:v>
                </c:pt>
                <c:pt idx="18">
                  <c:v>21.943999999999999</c:v>
                </c:pt>
                <c:pt idx="19">
                  <c:v>34.100999999999999</c:v>
                </c:pt>
                <c:pt idx="20">
                  <c:v>41.719000000000008</c:v>
                </c:pt>
                <c:pt idx="21">
                  <c:v>49.483000000000004</c:v>
                </c:pt>
                <c:pt idx="22">
                  <c:v>46.397999999999996</c:v>
                </c:pt>
                <c:pt idx="23">
                  <c:v>30.167000000000002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9A7-4870-BD6F-A95FEE226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82.5</c:v>
                </c:pt>
                <c:pt idx="1">
                  <c:v>82.5</c:v>
                </c:pt>
                <c:pt idx="2">
                  <c:v>102.2</c:v>
                </c:pt>
                <c:pt idx="3">
                  <c:v>100.01</c:v>
                </c:pt>
                <c:pt idx="4">
                  <c:v>102.87</c:v>
                </c:pt>
                <c:pt idx="5">
                  <c:v>103</c:v>
                </c:pt>
                <c:pt idx="6">
                  <c:v>132.27000000000001</c:v>
                </c:pt>
                <c:pt idx="7">
                  <c:v>128.1</c:v>
                </c:pt>
                <c:pt idx="8">
                  <c:v>76.489999999999995</c:v>
                </c:pt>
                <c:pt idx="9">
                  <c:v>82.5</c:v>
                </c:pt>
                <c:pt idx="10">
                  <c:v>54</c:v>
                </c:pt>
                <c:pt idx="11">
                  <c:v>60.18</c:v>
                </c:pt>
                <c:pt idx="12">
                  <c:v>72.510000000000005</c:v>
                </c:pt>
                <c:pt idx="13">
                  <c:v>86</c:v>
                </c:pt>
                <c:pt idx="14">
                  <c:v>97.6</c:v>
                </c:pt>
                <c:pt idx="15">
                  <c:v>175.5</c:v>
                </c:pt>
                <c:pt idx="16">
                  <c:v>224</c:v>
                </c:pt>
                <c:pt idx="17">
                  <c:v>251.76</c:v>
                </c:pt>
                <c:pt idx="18">
                  <c:v>182.24</c:v>
                </c:pt>
                <c:pt idx="19">
                  <c:v>138.55000000000001</c:v>
                </c:pt>
                <c:pt idx="20">
                  <c:v>108.01</c:v>
                </c:pt>
                <c:pt idx="21">
                  <c:v>115</c:v>
                </c:pt>
                <c:pt idx="22">
                  <c:v>102</c:v>
                </c:pt>
                <c:pt idx="23">
                  <c:v>80.11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9A7-4870-BD6F-A95FEE226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25.203999999999997</v>
      </c>
      <c r="C4" s="18">
        <v>27.841000000000001</v>
      </c>
      <c r="D4" s="18">
        <v>22.035999999999998</v>
      </c>
      <c r="E4" s="18">
        <v>30.507000000000005</v>
      </c>
      <c r="F4" s="18">
        <v>45.602999999999994</v>
      </c>
      <c r="G4" s="18">
        <v>47.33100000000001</v>
      </c>
      <c r="H4" s="18">
        <v>40.003999999999998</v>
      </c>
      <c r="I4" s="18">
        <v>23.310000000000002</v>
      </c>
      <c r="J4" s="18">
        <v>38.546999999999997</v>
      </c>
      <c r="K4" s="18">
        <v>44.053999999999995</v>
      </c>
      <c r="L4" s="18">
        <v>36.547000000000004</v>
      </c>
      <c r="M4" s="18">
        <v>21.558</v>
      </c>
      <c r="N4" s="18">
        <v>6.1390000000000002</v>
      </c>
      <c r="O4" s="18">
        <v>44.692</v>
      </c>
      <c r="P4" s="18">
        <v>35.529999999999994</v>
      </c>
      <c r="Q4" s="18">
        <v>14.333</v>
      </c>
      <c r="R4" s="18">
        <v>3.786</v>
      </c>
      <c r="S4" s="18">
        <v>12.135999999999999</v>
      </c>
      <c r="T4" s="18">
        <v>21.943999999999999</v>
      </c>
      <c r="U4" s="18">
        <v>34.100999999999999</v>
      </c>
      <c r="V4" s="18">
        <v>41.719000000000001</v>
      </c>
      <c r="W4" s="18">
        <v>49.482999999999997</v>
      </c>
      <c r="X4" s="18">
        <v>46.398000000000003</v>
      </c>
      <c r="Y4" s="18">
        <v>30.167000000000002</v>
      </c>
      <c r="Z4" s="19"/>
      <c r="AA4" s="20">
        <f>SUM(B4:Z4)</f>
        <v>742.97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82.5</v>
      </c>
      <c r="C7" s="28">
        <v>82.5</v>
      </c>
      <c r="D7" s="28">
        <v>102.2</v>
      </c>
      <c r="E7" s="28">
        <v>100.01</v>
      </c>
      <c r="F7" s="28">
        <v>102.87</v>
      </c>
      <c r="G7" s="28">
        <v>103</v>
      </c>
      <c r="H7" s="28">
        <v>132.27000000000001</v>
      </c>
      <c r="I7" s="28">
        <v>128.1</v>
      </c>
      <c r="J7" s="28">
        <v>76.489999999999995</v>
      </c>
      <c r="K7" s="28">
        <v>82.5</v>
      </c>
      <c r="L7" s="28">
        <v>54</v>
      </c>
      <c r="M7" s="28">
        <v>60.18</v>
      </c>
      <c r="N7" s="28">
        <v>72.510000000000005</v>
      </c>
      <c r="O7" s="28">
        <v>86</v>
      </c>
      <c r="P7" s="28">
        <v>97.6</v>
      </c>
      <c r="Q7" s="28">
        <v>175.5</v>
      </c>
      <c r="R7" s="28">
        <v>224</v>
      </c>
      <c r="S7" s="28">
        <v>251.76</v>
      </c>
      <c r="T7" s="28">
        <v>182.24</v>
      </c>
      <c r="U7" s="28">
        <v>138.55000000000001</v>
      </c>
      <c r="V7" s="28">
        <v>108.01</v>
      </c>
      <c r="W7" s="28">
        <v>115</v>
      </c>
      <c r="X7" s="28">
        <v>102</v>
      </c>
      <c r="Y7" s="28">
        <v>80.11</v>
      </c>
      <c r="Z7" s="29"/>
      <c r="AA7" s="30">
        <f>IF(SUM(B7:Z7)&lt;&gt;0,AVERAGEIF(B7:Z7,"&lt;&gt;"""),"")</f>
        <v>114.16250000000002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>
        <v>19.689</v>
      </c>
      <c r="G12" s="52">
        <v>28.196000000000002</v>
      </c>
      <c r="H12" s="52">
        <v>8.8490000000000002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11.965</v>
      </c>
      <c r="X12" s="52">
        <v>13.753</v>
      </c>
      <c r="Y12" s="52"/>
      <c r="Z12" s="53"/>
      <c r="AA12" s="54">
        <f t="shared" si="0"/>
        <v>82.452000000000012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14.219000000000001</v>
      </c>
      <c r="C14" s="57">
        <v>17.193999999999999</v>
      </c>
      <c r="D14" s="57">
        <v>10.614000000000001</v>
      </c>
      <c r="E14" s="57">
        <v>19.673999999999999</v>
      </c>
      <c r="F14" s="57">
        <v>14.317</v>
      </c>
      <c r="G14" s="57">
        <v>7.346000000000001</v>
      </c>
      <c r="H14" s="57">
        <v>15.222</v>
      </c>
      <c r="I14" s="57">
        <v>1.7779999999999998</v>
      </c>
      <c r="J14" s="57">
        <v>14.724</v>
      </c>
      <c r="K14" s="57">
        <v>7.7030000000000003</v>
      </c>
      <c r="L14" s="57">
        <v>14.765000000000001</v>
      </c>
      <c r="M14" s="57"/>
      <c r="N14" s="57">
        <v>2.6739999999999999</v>
      </c>
      <c r="O14" s="57">
        <v>43.83</v>
      </c>
      <c r="P14" s="57">
        <v>34.361999999999995</v>
      </c>
      <c r="Q14" s="57">
        <v>8.1810000000000009</v>
      </c>
      <c r="R14" s="57">
        <v>1.49</v>
      </c>
      <c r="S14" s="57">
        <v>11.12</v>
      </c>
      <c r="T14" s="57">
        <v>19.66</v>
      </c>
      <c r="U14" s="57">
        <v>29.42</v>
      </c>
      <c r="V14" s="57">
        <v>38.61</v>
      </c>
      <c r="W14" s="57">
        <v>36.010000000000005</v>
      </c>
      <c r="X14" s="57">
        <v>30.628000000000004</v>
      </c>
      <c r="Y14" s="57">
        <v>28.911000000000001</v>
      </c>
      <c r="Z14" s="58"/>
      <c r="AA14" s="59">
        <f t="shared" si="0"/>
        <v>422.45200000000006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14.219000000000001</v>
      </c>
      <c r="C16" s="62">
        <f t="shared" ref="C16:Z16" si="1">IF(LEN(C$2)&gt;0,SUM(C10:C15),"")</f>
        <v>17.193999999999999</v>
      </c>
      <c r="D16" s="62">
        <f t="shared" si="1"/>
        <v>10.614000000000001</v>
      </c>
      <c r="E16" s="62">
        <f t="shared" si="1"/>
        <v>19.673999999999999</v>
      </c>
      <c r="F16" s="62">
        <f t="shared" si="1"/>
        <v>34.006</v>
      </c>
      <c r="G16" s="62">
        <f t="shared" si="1"/>
        <v>35.542000000000002</v>
      </c>
      <c r="H16" s="62">
        <f t="shared" si="1"/>
        <v>24.070999999999998</v>
      </c>
      <c r="I16" s="62">
        <f t="shared" si="1"/>
        <v>1.7779999999999998</v>
      </c>
      <c r="J16" s="62">
        <f t="shared" si="1"/>
        <v>14.724</v>
      </c>
      <c r="K16" s="62">
        <f t="shared" si="1"/>
        <v>7.7030000000000003</v>
      </c>
      <c r="L16" s="62">
        <f t="shared" si="1"/>
        <v>14.765000000000001</v>
      </c>
      <c r="M16" s="62">
        <f t="shared" si="1"/>
        <v>0</v>
      </c>
      <c r="N16" s="62">
        <f t="shared" si="1"/>
        <v>2.6739999999999999</v>
      </c>
      <c r="O16" s="62">
        <f t="shared" si="1"/>
        <v>43.83</v>
      </c>
      <c r="P16" s="62">
        <f t="shared" si="1"/>
        <v>34.361999999999995</v>
      </c>
      <c r="Q16" s="62">
        <f t="shared" si="1"/>
        <v>8.1810000000000009</v>
      </c>
      <c r="R16" s="62">
        <f t="shared" si="1"/>
        <v>1.49</v>
      </c>
      <c r="S16" s="62">
        <f t="shared" si="1"/>
        <v>11.12</v>
      </c>
      <c r="T16" s="62">
        <f t="shared" si="1"/>
        <v>19.66</v>
      </c>
      <c r="U16" s="62">
        <f t="shared" si="1"/>
        <v>29.42</v>
      </c>
      <c r="V16" s="62">
        <f t="shared" si="1"/>
        <v>38.61</v>
      </c>
      <c r="W16" s="62">
        <f t="shared" si="1"/>
        <v>47.975000000000009</v>
      </c>
      <c r="X16" s="62">
        <f t="shared" si="1"/>
        <v>44.381</v>
      </c>
      <c r="Y16" s="62">
        <f t="shared" si="1"/>
        <v>28.911000000000001</v>
      </c>
      <c r="Z16" s="63" t="str">
        <f t="shared" si="1"/>
        <v/>
      </c>
      <c r="AA16" s="64">
        <f>SUM(AA10:AA15)</f>
        <v>504.90400000000005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6.7540000000000004</v>
      </c>
      <c r="C20" s="77">
        <v>6.5860000000000003</v>
      </c>
      <c r="D20" s="77">
        <v>6.8680000000000003</v>
      </c>
      <c r="E20" s="77">
        <v>6.6839999999999993</v>
      </c>
      <c r="F20" s="77">
        <v>6.7160000000000002</v>
      </c>
      <c r="G20" s="77">
        <v>7.6360000000000001</v>
      </c>
      <c r="H20" s="77">
        <v>9.1219999999999999</v>
      </c>
      <c r="I20" s="77">
        <v>10.233000000000001</v>
      </c>
      <c r="J20" s="77">
        <v>10.606999999999999</v>
      </c>
      <c r="K20" s="77">
        <v>20.811999999999998</v>
      </c>
      <c r="L20" s="77">
        <v>10.337</v>
      </c>
      <c r="M20" s="77">
        <v>10.298999999999999</v>
      </c>
      <c r="N20" s="77"/>
      <c r="O20" s="77"/>
      <c r="P20" s="77"/>
      <c r="Q20" s="77">
        <v>4.1130000000000004</v>
      </c>
      <c r="R20" s="77">
        <v>0.39400000000000002</v>
      </c>
      <c r="S20" s="77"/>
      <c r="T20" s="77">
        <v>1.4279999999999999</v>
      </c>
      <c r="U20" s="77">
        <v>1.7090000000000001</v>
      </c>
      <c r="V20" s="77"/>
      <c r="W20" s="77"/>
      <c r="X20" s="77">
        <v>0.88300000000000001</v>
      </c>
      <c r="Y20" s="77">
        <v>0.01</v>
      </c>
      <c r="Z20" s="78"/>
      <c r="AA20" s="79">
        <f t="shared" si="2"/>
        <v>121.191</v>
      </c>
    </row>
    <row r="21" spans="1:27" ht="25.15" customHeight="1" x14ac:dyDescent="0.2">
      <c r="A21" s="75" t="s">
        <v>16</v>
      </c>
      <c r="B21" s="80">
        <v>4.2309999999999999</v>
      </c>
      <c r="C21" s="81">
        <v>4.0609999999999999</v>
      </c>
      <c r="D21" s="81">
        <v>4.5539999999999994</v>
      </c>
      <c r="E21" s="81">
        <v>4.149</v>
      </c>
      <c r="F21" s="81">
        <v>4.8809999999999993</v>
      </c>
      <c r="G21" s="81">
        <v>4.1529999999999996</v>
      </c>
      <c r="H21" s="81">
        <v>6.8109999999999999</v>
      </c>
      <c r="I21" s="81">
        <v>11.298999999999999</v>
      </c>
      <c r="J21" s="81">
        <v>13.216000000000001</v>
      </c>
      <c r="K21" s="81">
        <v>15.539</v>
      </c>
      <c r="L21" s="81">
        <v>11.445</v>
      </c>
      <c r="M21" s="81">
        <v>11.259</v>
      </c>
      <c r="N21" s="81">
        <v>3.4649999999999999</v>
      </c>
      <c r="O21" s="81">
        <v>0.8620000000000001</v>
      </c>
      <c r="P21" s="81">
        <v>1.1679999999999999</v>
      </c>
      <c r="Q21" s="81">
        <v>2.0390000000000001</v>
      </c>
      <c r="R21" s="81">
        <v>1.9020000000000001</v>
      </c>
      <c r="S21" s="81">
        <v>1.016</v>
      </c>
      <c r="T21" s="81">
        <v>0.85599999999999998</v>
      </c>
      <c r="U21" s="81">
        <v>2.972</v>
      </c>
      <c r="V21" s="81">
        <v>3.1090000000000004</v>
      </c>
      <c r="W21" s="81">
        <v>1.508</v>
      </c>
      <c r="X21" s="81">
        <v>1.1340000000000001</v>
      </c>
      <c r="Y21" s="81">
        <v>1.246</v>
      </c>
      <c r="Z21" s="78"/>
      <c r="AA21" s="79">
        <f t="shared" si="2"/>
        <v>116.87499999999999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10.984999999999999</v>
      </c>
      <c r="C25" s="88">
        <f t="shared" ref="C25:Z25" si="3">IF(LEN(C$2)&gt;0,SUM(C19:C24),"")</f>
        <v>10.647</v>
      </c>
      <c r="D25" s="88">
        <f t="shared" si="3"/>
        <v>11.422000000000001</v>
      </c>
      <c r="E25" s="88">
        <f t="shared" si="3"/>
        <v>10.832999999999998</v>
      </c>
      <c r="F25" s="88">
        <f t="shared" si="3"/>
        <v>11.597</v>
      </c>
      <c r="G25" s="88">
        <f t="shared" si="3"/>
        <v>11.789</v>
      </c>
      <c r="H25" s="88">
        <f t="shared" si="3"/>
        <v>15.933</v>
      </c>
      <c r="I25" s="88">
        <f t="shared" si="3"/>
        <v>21.532</v>
      </c>
      <c r="J25" s="88">
        <f t="shared" si="3"/>
        <v>23.823</v>
      </c>
      <c r="K25" s="88">
        <f t="shared" si="3"/>
        <v>36.350999999999999</v>
      </c>
      <c r="L25" s="88">
        <f t="shared" si="3"/>
        <v>21.782</v>
      </c>
      <c r="M25" s="88">
        <f t="shared" si="3"/>
        <v>21.558</v>
      </c>
      <c r="N25" s="88">
        <f t="shared" si="3"/>
        <v>3.4649999999999999</v>
      </c>
      <c r="O25" s="88">
        <f t="shared" si="3"/>
        <v>0.8620000000000001</v>
      </c>
      <c r="P25" s="88">
        <f t="shared" si="3"/>
        <v>1.1679999999999999</v>
      </c>
      <c r="Q25" s="88">
        <f t="shared" si="3"/>
        <v>6.152000000000001</v>
      </c>
      <c r="R25" s="88">
        <f t="shared" si="3"/>
        <v>2.2960000000000003</v>
      </c>
      <c r="S25" s="88">
        <f t="shared" si="3"/>
        <v>1.016</v>
      </c>
      <c r="T25" s="88">
        <f t="shared" si="3"/>
        <v>2.2839999999999998</v>
      </c>
      <c r="U25" s="88">
        <f t="shared" si="3"/>
        <v>4.681</v>
      </c>
      <c r="V25" s="88">
        <f t="shared" si="3"/>
        <v>3.1090000000000004</v>
      </c>
      <c r="W25" s="88">
        <f t="shared" si="3"/>
        <v>1.508</v>
      </c>
      <c r="X25" s="88">
        <f t="shared" si="3"/>
        <v>2.0170000000000003</v>
      </c>
      <c r="Y25" s="88">
        <f t="shared" si="3"/>
        <v>1.256</v>
      </c>
      <c r="Z25" s="89" t="str">
        <f t="shared" si="3"/>
        <v/>
      </c>
      <c r="AA25" s="90">
        <f>SUM(AA19:AA24)</f>
        <v>238.06599999999997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25.204000000000001</v>
      </c>
      <c r="C29" s="77">
        <v>27.841000000000001</v>
      </c>
      <c r="D29" s="77">
        <v>22.036000000000001</v>
      </c>
      <c r="E29" s="77">
        <v>30.507000000000001</v>
      </c>
      <c r="F29" s="77">
        <v>45.603000000000002</v>
      </c>
      <c r="G29" s="77">
        <v>47.331000000000003</v>
      </c>
      <c r="H29" s="77">
        <v>40.003999999999998</v>
      </c>
      <c r="I29" s="77">
        <v>23.31</v>
      </c>
      <c r="J29" s="77">
        <v>38.546999999999997</v>
      </c>
      <c r="K29" s="77">
        <v>44.054000000000002</v>
      </c>
      <c r="L29" s="77">
        <v>36.546999999999997</v>
      </c>
      <c r="M29" s="77">
        <v>21.558</v>
      </c>
      <c r="N29" s="77">
        <v>6.1390000000000002</v>
      </c>
      <c r="O29" s="77">
        <v>44.692</v>
      </c>
      <c r="P29" s="77">
        <v>35.53</v>
      </c>
      <c r="Q29" s="77">
        <v>14.333</v>
      </c>
      <c r="R29" s="77">
        <v>3.786</v>
      </c>
      <c r="S29" s="77">
        <v>12.135999999999999</v>
      </c>
      <c r="T29" s="77">
        <v>21.943999999999999</v>
      </c>
      <c r="U29" s="77">
        <v>34.100999999999999</v>
      </c>
      <c r="V29" s="77">
        <v>41.719000000000001</v>
      </c>
      <c r="W29" s="77">
        <v>49.482999999999997</v>
      </c>
      <c r="X29" s="77">
        <v>46.398000000000003</v>
      </c>
      <c r="Y29" s="77">
        <v>30.167000000000002</v>
      </c>
      <c r="Z29" s="78"/>
      <c r="AA29" s="79">
        <f>SUM(B29:Z29)</f>
        <v>742.96999999999991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25.204000000000001</v>
      </c>
      <c r="C31" s="62">
        <f t="shared" ref="C31:Z31" si="4">IF(LEN(C$2)&gt;0,SUM(C28:C30),"")</f>
        <v>27.841000000000001</v>
      </c>
      <c r="D31" s="62">
        <f t="shared" si="4"/>
        <v>22.036000000000001</v>
      </c>
      <c r="E31" s="62">
        <f t="shared" si="4"/>
        <v>30.507000000000001</v>
      </c>
      <c r="F31" s="62">
        <f t="shared" si="4"/>
        <v>45.603000000000002</v>
      </c>
      <c r="G31" s="62">
        <f t="shared" si="4"/>
        <v>47.331000000000003</v>
      </c>
      <c r="H31" s="62">
        <f t="shared" si="4"/>
        <v>40.003999999999998</v>
      </c>
      <c r="I31" s="62">
        <f t="shared" si="4"/>
        <v>23.31</v>
      </c>
      <c r="J31" s="62">
        <f t="shared" si="4"/>
        <v>38.546999999999997</v>
      </c>
      <c r="K31" s="62">
        <f t="shared" si="4"/>
        <v>44.054000000000002</v>
      </c>
      <c r="L31" s="62">
        <f t="shared" si="4"/>
        <v>36.546999999999997</v>
      </c>
      <c r="M31" s="62">
        <f t="shared" si="4"/>
        <v>21.558</v>
      </c>
      <c r="N31" s="62">
        <f t="shared" si="4"/>
        <v>6.1390000000000002</v>
      </c>
      <c r="O31" s="62">
        <f t="shared" si="4"/>
        <v>44.692</v>
      </c>
      <c r="P31" s="62">
        <f t="shared" si="4"/>
        <v>35.53</v>
      </c>
      <c r="Q31" s="62">
        <f t="shared" si="4"/>
        <v>14.333</v>
      </c>
      <c r="R31" s="62">
        <f t="shared" si="4"/>
        <v>3.786</v>
      </c>
      <c r="S31" s="62">
        <f t="shared" si="4"/>
        <v>12.135999999999999</v>
      </c>
      <c r="T31" s="62">
        <f t="shared" si="4"/>
        <v>21.943999999999999</v>
      </c>
      <c r="U31" s="62">
        <f t="shared" si="4"/>
        <v>34.100999999999999</v>
      </c>
      <c r="V31" s="62">
        <f t="shared" si="4"/>
        <v>41.719000000000001</v>
      </c>
      <c r="W31" s="62">
        <f t="shared" si="4"/>
        <v>49.482999999999997</v>
      </c>
      <c r="X31" s="62">
        <f t="shared" si="4"/>
        <v>46.398000000000003</v>
      </c>
      <c r="Y31" s="62">
        <f t="shared" si="4"/>
        <v>30.167000000000002</v>
      </c>
      <c r="Z31" s="63" t="str">
        <f t="shared" si="4"/>
        <v/>
      </c>
      <c r="AA31" s="64">
        <f>SUM(AA28:AA30)</f>
        <v>742.96999999999991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25.204000000000001</v>
      </c>
      <c r="C51" s="88">
        <f t="shared" si="10"/>
        <v>27.841000000000001</v>
      </c>
      <c r="D51" s="88">
        <f t="shared" si="10"/>
        <v>22.036000000000001</v>
      </c>
      <c r="E51" s="88">
        <f t="shared" si="10"/>
        <v>30.506999999999998</v>
      </c>
      <c r="F51" s="88">
        <f t="shared" si="10"/>
        <v>45.603000000000002</v>
      </c>
      <c r="G51" s="88">
        <f t="shared" si="10"/>
        <v>47.331000000000003</v>
      </c>
      <c r="H51" s="88">
        <f t="shared" si="10"/>
        <v>40.003999999999998</v>
      </c>
      <c r="I51" s="88">
        <f t="shared" si="10"/>
        <v>23.31</v>
      </c>
      <c r="J51" s="88">
        <f t="shared" si="10"/>
        <v>38.546999999999997</v>
      </c>
      <c r="K51" s="88">
        <f t="shared" si="10"/>
        <v>44.054000000000002</v>
      </c>
      <c r="L51" s="88">
        <f t="shared" si="10"/>
        <v>36.546999999999997</v>
      </c>
      <c r="M51" s="88">
        <f t="shared" si="10"/>
        <v>21.558</v>
      </c>
      <c r="N51" s="88">
        <f t="shared" si="10"/>
        <v>6.1389999999999993</v>
      </c>
      <c r="O51" s="88">
        <f t="shared" si="10"/>
        <v>44.692</v>
      </c>
      <c r="P51" s="88">
        <f t="shared" si="10"/>
        <v>35.529999999999994</v>
      </c>
      <c r="Q51" s="88">
        <f t="shared" si="10"/>
        <v>14.333000000000002</v>
      </c>
      <c r="R51" s="88">
        <f t="shared" si="10"/>
        <v>3.7860000000000005</v>
      </c>
      <c r="S51" s="88">
        <f t="shared" si="10"/>
        <v>12.135999999999999</v>
      </c>
      <c r="T51" s="88">
        <f t="shared" si="10"/>
        <v>21.943999999999999</v>
      </c>
      <c r="U51" s="88">
        <f t="shared" si="10"/>
        <v>34.100999999999999</v>
      </c>
      <c r="V51" s="88">
        <f t="shared" si="10"/>
        <v>41.719000000000001</v>
      </c>
      <c r="W51" s="88">
        <f t="shared" si="10"/>
        <v>49.483000000000011</v>
      </c>
      <c r="X51" s="88">
        <f t="shared" si="10"/>
        <v>46.398000000000003</v>
      </c>
      <c r="Y51" s="88">
        <f t="shared" si="10"/>
        <v>30.167000000000002</v>
      </c>
      <c r="Z51" s="89" t="str">
        <f t="shared" si="10"/>
        <v/>
      </c>
      <c r="AA51" s="104">
        <f>SUM(B51:Z51)</f>
        <v>742.97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25.204000000000001</v>
      </c>
      <c r="C4" s="18">
        <v>27.841000000000001</v>
      </c>
      <c r="D4" s="18">
        <v>22.035999999999998</v>
      </c>
      <c r="E4" s="18">
        <v>30.507000000000001</v>
      </c>
      <c r="F4" s="18">
        <v>45.603000000000002</v>
      </c>
      <c r="G4" s="18">
        <v>47.331000000000003</v>
      </c>
      <c r="H4" s="18">
        <v>40.003999999999998</v>
      </c>
      <c r="I4" s="18">
        <v>23.31</v>
      </c>
      <c r="J4" s="18">
        <v>38.546999999999997</v>
      </c>
      <c r="K4" s="18">
        <v>44.054000000000002</v>
      </c>
      <c r="L4" s="18">
        <v>36.546999999999997</v>
      </c>
      <c r="M4" s="18">
        <v>21.558</v>
      </c>
      <c r="N4" s="18">
        <v>6.1389999999999993</v>
      </c>
      <c r="O4" s="18">
        <v>44.692000000000007</v>
      </c>
      <c r="P4" s="18">
        <v>35.529999999999994</v>
      </c>
      <c r="Q4" s="18">
        <v>14.333</v>
      </c>
      <c r="R4" s="18">
        <v>3.7860000000000005</v>
      </c>
      <c r="S4" s="18">
        <v>12.135999999999999</v>
      </c>
      <c r="T4" s="18">
        <v>21.943999999999999</v>
      </c>
      <c r="U4" s="18">
        <v>34.100999999999999</v>
      </c>
      <c r="V4" s="18">
        <v>41.719000000000008</v>
      </c>
      <c r="W4" s="18">
        <v>49.483000000000004</v>
      </c>
      <c r="X4" s="18">
        <v>46.397999999999996</v>
      </c>
      <c r="Y4" s="18">
        <v>30.167000000000002</v>
      </c>
      <c r="Z4" s="19"/>
      <c r="AA4" s="20">
        <f>SUM(B4:Z4)</f>
        <v>742.97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82.5</v>
      </c>
      <c r="C7" s="28">
        <v>82.5</v>
      </c>
      <c r="D7" s="28">
        <v>102.2</v>
      </c>
      <c r="E7" s="28">
        <v>100.01</v>
      </c>
      <c r="F7" s="28">
        <v>102.87</v>
      </c>
      <c r="G7" s="28">
        <v>103</v>
      </c>
      <c r="H7" s="28">
        <v>132.27000000000001</v>
      </c>
      <c r="I7" s="28">
        <v>128.1</v>
      </c>
      <c r="J7" s="28">
        <v>76.489999999999995</v>
      </c>
      <c r="K7" s="28">
        <v>82.5</v>
      </c>
      <c r="L7" s="28">
        <v>54</v>
      </c>
      <c r="M7" s="28">
        <v>60.18</v>
      </c>
      <c r="N7" s="28">
        <v>72.510000000000005</v>
      </c>
      <c r="O7" s="28">
        <v>86</v>
      </c>
      <c r="P7" s="28">
        <v>97.6</v>
      </c>
      <c r="Q7" s="28">
        <v>175.5</v>
      </c>
      <c r="R7" s="28">
        <v>224</v>
      </c>
      <c r="S7" s="28">
        <v>251.76</v>
      </c>
      <c r="T7" s="28">
        <v>182.24</v>
      </c>
      <c r="U7" s="28">
        <v>138.55000000000001</v>
      </c>
      <c r="V7" s="28">
        <v>108.01</v>
      </c>
      <c r="W7" s="28">
        <v>115</v>
      </c>
      <c r="X7" s="28">
        <v>102</v>
      </c>
      <c r="Y7" s="28">
        <v>80.11</v>
      </c>
      <c r="Z7" s="29"/>
      <c r="AA7" s="30">
        <f>IF(SUM(B7:Z7)&lt;&gt;0,AVERAGEIF(B7:Z7,"&lt;&gt;"""),"")</f>
        <v>114.16250000000002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16.155999999999999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36.65</v>
      </c>
      <c r="Y12" s="52"/>
      <c r="Z12" s="53"/>
      <c r="AA12" s="54">
        <f t="shared" si="0"/>
        <v>52.805999999999997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2.9730000000000003</v>
      </c>
      <c r="C14" s="57">
        <v>4.5</v>
      </c>
      <c r="D14" s="57"/>
      <c r="E14" s="57"/>
      <c r="F14" s="57"/>
      <c r="G14" s="57"/>
      <c r="H14" s="57"/>
      <c r="I14" s="57"/>
      <c r="J14" s="57">
        <v>7.617</v>
      </c>
      <c r="K14" s="57">
        <v>15.959</v>
      </c>
      <c r="L14" s="57">
        <v>23.469000000000001</v>
      </c>
      <c r="M14" s="57">
        <v>16.468</v>
      </c>
      <c r="N14" s="57">
        <v>1.5189999999999999</v>
      </c>
      <c r="O14" s="57">
        <v>4.5999999999999996</v>
      </c>
      <c r="P14" s="57">
        <v>6</v>
      </c>
      <c r="Q14" s="57">
        <v>7.4260000000000002</v>
      </c>
      <c r="R14" s="57"/>
      <c r="S14" s="57"/>
      <c r="T14" s="57"/>
      <c r="U14" s="57">
        <v>6.5990000000000002</v>
      </c>
      <c r="V14" s="57">
        <v>5</v>
      </c>
      <c r="W14" s="57"/>
      <c r="X14" s="57"/>
      <c r="Y14" s="57">
        <v>1.8779999999999999</v>
      </c>
      <c r="Z14" s="58"/>
      <c r="AA14" s="59">
        <f t="shared" si="0"/>
        <v>104.00800000000001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2.9730000000000003</v>
      </c>
      <c r="C16" s="62">
        <f t="shared" ref="C16:Z16" si="1">IF(LEN(C$2)&gt;0,SUM(C10:C15),"")</f>
        <v>4.5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16.155999999999999</v>
      </c>
      <c r="J16" s="62">
        <f t="shared" si="1"/>
        <v>7.617</v>
      </c>
      <c r="K16" s="62">
        <f t="shared" si="1"/>
        <v>15.959</v>
      </c>
      <c r="L16" s="62">
        <f t="shared" si="1"/>
        <v>23.469000000000001</v>
      </c>
      <c r="M16" s="62">
        <f t="shared" si="1"/>
        <v>16.468</v>
      </c>
      <c r="N16" s="62">
        <f t="shared" si="1"/>
        <v>1.5189999999999999</v>
      </c>
      <c r="O16" s="62">
        <f t="shared" si="1"/>
        <v>4.5999999999999996</v>
      </c>
      <c r="P16" s="62">
        <f t="shared" si="1"/>
        <v>6</v>
      </c>
      <c r="Q16" s="62">
        <f t="shared" si="1"/>
        <v>7.4260000000000002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6.5990000000000002</v>
      </c>
      <c r="V16" s="62">
        <f t="shared" si="1"/>
        <v>5</v>
      </c>
      <c r="W16" s="62">
        <f t="shared" si="1"/>
        <v>0</v>
      </c>
      <c r="X16" s="62">
        <f t="shared" si="1"/>
        <v>36.65</v>
      </c>
      <c r="Y16" s="62">
        <f t="shared" si="1"/>
        <v>1.8779999999999999</v>
      </c>
      <c r="Z16" s="63" t="str">
        <f t="shared" si="1"/>
        <v/>
      </c>
      <c r="AA16" s="64">
        <f>SUM(AA10:AA15)</f>
        <v>156.81400000000002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19.472000000000001</v>
      </c>
      <c r="Z19" s="73"/>
      <c r="AA19" s="74">
        <f t="shared" ref="AA19:AA24" si="2">SUM(B19:Z19)</f>
        <v>19.472000000000001</v>
      </c>
    </row>
    <row r="20" spans="1:27" ht="25.15" customHeight="1" x14ac:dyDescent="0.2">
      <c r="A20" s="75" t="s">
        <v>15</v>
      </c>
      <c r="B20" s="76">
        <v>3.7999999999999999E-2</v>
      </c>
      <c r="C20" s="77">
        <v>6.5030000000000001</v>
      </c>
      <c r="D20" s="77">
        <v>5.0369999999999999</v>
      </c>
      <c r="E20" s="77">
        <v>5.0359999999999996</v>
      </c>
      <c r="F20" s="77">
        <v>8.3390000000000004</v>
      </c>
      <c r="G20" s="77">
        <v>9.8790000000000013</v>
      </c>
      <c r="H20" s="77">
        <v>5.1239999999999997</v>
      </c>
      <c r="I20" s="77">
        <v>2.56</v>
      </c>
      <c r="J20" s="77">
        <v>0.17399999999999999</v>
      </c>
      <c r="K20" s="77">
        <v>0.17599999999999999</v>
      </c>
      <c r="L20" s="77">
        <v>0.17199999999999999</v>
      </c>
      <c r="M20" s="77">
        <v>0.16600000000000001</v>
      </c>
      <c r="N20" s="77">
        <v>0.51500000000000001</v>
      </c>
      <c r="O20" s="77">
        <v>25.274999999999999</v>
      </c>
      <c r="P20" s="77">
        <v>9.0120000000000005</v>
      </c>
      <c r="Q20" s="77">
        <v>4.1070000000000002</v>
      </c>
      <c r="R20" s="77">
        <v>0.111</v>
      </c>
      <c r="S20" s="77">
        <v>0.106</v>
      </c>
      <c r="T20" s="77">
        <v>6.35</v>
      </c>
      <c r="U20" s="77">
        <v>6.1020000000000003</v>
      </c>
      <c r="V20" s="77">
        <v>15.166</v>
      </c>
      <c r="W20" s="77">
        <v>8.4879999999999995</v>
      </c>
      <c r="X20" s="77">
        <v>8.3000000000000004E-2</v>
      </c>
      <c r="Y20" s="77">
        <v>7.6999999999999999E-2</v>
      </c>
      <c r="Z20" s="78"/>
      <c r="AA20" s="79">
        <f t="shared" si="2"/>
        <v>118.59599999999999</v>
      </c>
    </row>
    <row r="21" spans="1:27" ht="25.15" customHeight="1" x14ac:dyDescent="0.2">
      <c r="A21" s="75" t="s">
        <v>16</v>
      </c>
      <c r="B21" s="80">
        <v>22.192999999999998</v>
      </c>
      <c r="C21" s="81">
        <v>16.838000000000001</v>
      </c>
      <c r="D21" s="81">
        <v>16.998999999999999</v>
      </c>
      <c r="E21" s="81">
        <v>25.471</v>
      </c>
      <c r="F21" s="81">
        <v>37.264000000000003</v>
      </c>
      <c r="G21" s="81">
        <v>37.451999999999998</v>
      </c>
      <c r="H21" s="81">
        <v>34.880000000000003</v>
      </c>
      <c r="I21" s="81">
        <v>4.5939999999999994</v>
      </c>
      <c r="J21" s="81">
        <v>30.756</v>
      </c>
      <c r="K21" s="81">
        <v>27.919</v>
      </c>
      <c r="L21" s="81">
        <v>12.906000000000001</v>
      </c>
      <c r="M21" s="81">
        <v>4.9239999999999995</v>
      </c>
      <c r="N21" s="81">
        <v>4.1049999999999995</v>
      </c>
      <c r="O21" s="81">
        <v>14.817</v>
      </c>
      <c r="P21" s="81">
        <v>20.518000000000001</v>
      </c>
      <c r="Q21" s="81">
        <v>2.8</v>
      </c>
      <c r="R21" s="81">
        <v>3.6750000000000003</v>
      </c>
      <c r="S21" s="81">
        <v>12.030000000000001</v>
      </c>
      <c r="T21" s="81">
        <v>15.593999999999998</v>
      </c>
      <c r="U21" s="81">
        <v>21.4</v>
      </c>
      <c r="V21" s="81">
        <v>21.553000000000001</v>
      </c>
      <c r="W21" s="81">
        <v>40.995000000000005</v>
      </c>
      <c r="X21" s="81">
        <v>9.6649999999999991</v>
      </c>
      <c r="Y21" s="81">
        <v>8.74</v>
      </c>
      <c r="Z21" s="78"/>
      <c r="AA21" s="79">
        <f t="shared" si="2"/>
        <v>448.08799999999997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22.230999999999998</v>
      </c>
      <c r="C25" s="88">
        <f t="shared" si="3"/>
        <v>23.341000000000001</v>
      </c>
      <c r="D25" s="88">
        <f t="shared" si="3"/>
        <v>22.035999999999998</v>
      </c>
      <c r="E25" s="88">
        <f t="shared" si="3"/>
        <v>30.506999999999998</v>
      </c>
      <c r="F25" s="88">
        <f t="shared" si="3"/>
        <v>45.603000000000002</v>
      </c>
      <c r="G25" s="88">
        <f t="shared" si="3"/>
        <v>47.331000000000003</v>
      </c>
      <c r="H25" s="88">
        <f t="shared" si="3"/>
        <v>40.004000000000005</v>
      </c>
      <c r="I25" s="88">
        <f t="shared" si="3"/>
        <v>7.1539999999999999</v>
      </c>
      <c r="J25" s="88">
        <f t="shared" si="3"/>
        <v>30.93</v>
      </c>
      <c r="K25" s="88">
        <f t="shared" si="3"/>
        <v>28.094999999999999</v>
      </c>
      <c r="L25" s="88">
        <f t="shared" si="3"/>
        <v>13.078000000000001</v>
      </c>
      <c r="M25" s="88">
        <f t="shared" si="3"/>
        <v>5.09</v>
      </c>
      <c r="N25" s="88">
        <f t="shared" si="3"/>
        <v>4.6199999999999992</v>
      </c>
      <c r="O25" s="88">
        <f t="shared" si="3"/>
        <v>40.091999999999999</v>
      </c>
      <c r="P25" s="88">
        <f t="shared" si="3"/>
        <v>29.53</v>
      </c>
      <c r="Q25" s="88">
        <f t="shared" si="3"/>
        <v>6.907</v>
      </c>
      <c r="R25" s="88">
        <f t="shared" si="3"/>
        <v>3.7860000000000005</v>
      </c>
      <c r="S25" s="88">
        <f t="shared" si="3"/>
        <v>12.136000000000001</v>
      </c>
      <c r="T25" s="88">
        <f t="shared" si="3"/>
        <v>21.943999999999996</v>
      </c>
      <c r="U25" s="88">
        <f t="shared" si="3"/>
        <v>27.501999999999999</v>
      </c>
      <c r="V25" s="88">
        <f t="shared" si="3"/>
        <v>36.719000000000001</v>
      </c>
      <c r="W25" s="88">
        <f t="shared" si="3"/>
        <v>49.483000000000004</v>
      </c>
      <c r="X25" s="88">
        <f t="shared" si="3"/>
        <v>9.7479999999999993</v>
      </c>
      <c r="Y25" s="88">
        <f t="shared" si="3"/>
        <v>28.289000000000001</v>
      </c>
      <c r="Z25" s="89">
        <f t="shared" si="3"/>
        <v>0</v>
      </c>
      <c r="AA25" s="90">
        <f t="shared" si="3"/>
        <v>586.15599999999995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25.204000000000001</v>
      </c>
      <c r="C29" s="77">
        <v>27.841000000000001</v>
      </c>
      <c r="D29" s="77">
        <v>22.036000000000001</v>
      </c>
      <c r="E29" s="77">
        <v>30.507000000000001</v>
      </c>
      <c r="F29" s="77">
        <v>45.603000000000002</v>
      </c>
      <c r="G29" s="77">
        <v>47.331000000000003</v>
      </c>
      <c r="H29" s="77">
        <v>40.003999999999998</v>
      </c>
      <c r="I29" s="77">
        <v>23.31</v>
      </c>
      <c r="J29" s="77">
        <v>38.546999999999997</v>
      </c>
      <c r="K29" s="77">
        <v>44.054000000000002</v>
      </c>
      <c r="L29" s="77">
        <v>36.546999999999997</v>
      </c>
      <c r="M29" s="77">
        <v>21.558</v>
      </c>
      <c r="N29" s="77">
        <v>6.1390000000000002</v>
      </c>
      <c r="O29" s="77">
        <v>44.692</v>
      </c>
      <c r="P29" s="77">
        <v>35.53</v>
      </c>
      <c r="Q29" s="77">
        <v>14.333</v>
      </c>
      <c r="R29" s="77">
        <v>3.786</v>
      </c>
      <c r="S29" s="77">
        <v>12.135999999999999</v>
      </c>
      <c r="T29" s="77">
        <v>21.943999999999999</v>
      </c>
      <c r="U29" s="77">
        <v>34.100999999999999</v>
      </c>
      <c r="V29" s="77">
        <v>41.719000000000001</v>
      </c>
      <c r="W29" s="77">
        <v>49.482999999999997</v>
      </c>
      <c r="X29" s="77">
        <v>46.398000000000003</v>
      </c>
      <c r="Y29" s="77">
        <v>30.167000000000002</v>
      </c>
      <c r="Z29" s="78"/>
      <c r="AA29" s="79">
        <f>SUM(B29:Z29)</f>
        <v>742.96999999999991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25.204000000000001</v>
      </c>
      <c r="C31" s="62">
        <f t="shared" si="4"/>
        <v>27.841000000000001</v>
      </c>
      <c r="D31" s="62">
        <f t="shared" si="4"/>
        <v>22.036000000000001</v>
      </c>
      <c r="E31" s="62">
        <f t="shared" si="4"/>
        <v>30.507000000000001</v>
      </c>
      <c r="F31" s="62">
        <f t="shared" si="4"/>
        <v>45.603000000000002</v>
      </c>
      <c r="G31" s="62">
        <f t="shared" si="4"/>
        <v>47.331000000000003</v>
      </c>
      <c r="H31" s="62">
        <f t="shared" si="4"/>
        <v>40.003999999999998</v>
      </c>
      <c r="I31" s="62">
        <f t="shared" si="4"/>
        <v>23.31</v>
      </c>
      <c r="J31" s="62">
        <f t="shared" si="4"/>
        <v>38.546999999999997</v>
      </c>
      <c r="K31" s="62">
        <f t="shared" si="4"/>
        <v>44.054000000000002</v>
      </c>
      <c r="L31" s="62">
        <f t="shared" si="4"/>
        <v>36.546999999999997</v>
      </c>
      <c r="M31" s="62">
        <f t="shared" si="4"/>
        <v>21.558</v>
      </c>
      <c r="N31" s="62">
        <f t="shared" si="4"/>
        <v>6.1390000000000002</v>
      </c>
      <c r="O31" s="62">
        <f t="shared" si="4"/>
        <v>44.692</v>
      </c>
      <c r="P31" s="62">
        <f t="shared" si="4"/>
        <v>35.53</v>
      </c>
      <c r="Q31" s="62">
        <f t="shared" si="4"/>
        <v>14.333</v>
      </c>
      <c r="R31" s="62">
        <f t="shared" si="4"/>
        <v>3.786</v>
      </c>
      <c r="S31" s="62">
        <f t="shared" si="4"/>
        <v>12.135999999999999</v>
      </c>
      <c r="T31" s="62">
        <f t="shared" si="4"/>
        <v>21.943999999999999</v>
      </c>
      <c r="U31" s="62">
        <f t="shared" si="4"/>
        <v>34.100999999999999</v>
      </c>
      <c r="V31" s="62">
        <f t="shared" si="4"/>
        <v>41.719000000000001</v>
      </c>
      <c r="W31" s="62">
        <f t="shared" si="4"/>
        <v>49.482999999999997</v>
      </c>
      <c r="X31" s="62">
        <f t="shared" si="4"/>
        <v>46.398000000000003</v>
      </c>
      <c r="Y31" s="62">
        <f t="shared" si="4"/>
        <v>30.167000000000002</v>
      </c>
      <c r="Z31" s="63">
        <f t="shared" si="4"/>
        <v>0</v>
      </c>
      <c r="AA31" s="64">
        <f t="shared" si="4"/>
        <v>742.96999999999991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25.203999999999997</v>
      </c>
      <c r="C51" s="88">
        <f t="shared" si="10"/>
        <v>27.841000000000001</v>
      </c>
      <c r="D51" s="88">
        <f t="shared" si="10"/>
        <v>22.035999999999998</v>
      </c>
      <c r="E51" s="88">
        <f t="shared" si="10"/>
        <v>30.506999999999998</v>
      </c>
      <c r="F51" s="88">
        <f t="shared" si="10"/>
        <v>45.603000000000002</v>
      </c>
      <c r="G51" s="88">
        <f t="shared" si="10"/>
        <v>47.331000000000003</v>
      </c>
      <c r="H51" s="88">
        <f t="shared" si="10"/>
        <v>40.004000000000005</v>
      </c>
      <c r="I51" s="88">
        <f t="shared" si="10"/>
        <v>23.31</v>
      </c>
      <c r="J51" s="88">
        <f t="shared" si="10"/>
        <v>38.546999999999997</v>
      </c>
      <c r="K51" s="88">
        <f t="shared" si="10"/>
        <v>44.054000000000002</v>
      </c>
      <c r="L51" s="88">
        <f t="shared" si="10"/>
        <v>36.547000000000004</v>
      </c>
      <c r="M51" s="88">
        <f t="shared" si="10"/>
        <v>21.558</v>
      </c>
      <c r="N51" s="88">
        <f t="shared" si="10"/>
        <v>6.1389999999999993</v>
      </c>
      <c r="O51" s="88">
        <f t="shared" si="10"/>
        <v>44.692</v>
      </c>
      <c r="P51" s="88">
        <f t="shared" si="10"/>
        <v>35.53</v>
      </c>
      <c r="Q51" s="88">
        <f t="shared" si="10"/>
        <v>14.333</v>
      </c>
      <c r="R51" s="88">
        <f t="shared" si="10"/>
        <v>3.7860000000000005</v>
      </c>
      <c r="S51" s="88">
        <f t="shared" si="10"/>
        <v>12.136000000000001</v>
      </c>
      <c r="T51" s="88">
        <f t="shared" si="10"/>
        <v>21.943999999999996</v>
      </c>
      <c r="U51" s="88">
        <f t="shared" si="10"/>
        <v>34.100999999999999</v>
      </c>
      <c r="V51" s="88">
        <f t="shared" si="10"/>
        <v>41.719000000000001</v>
      </c>
      <c r="W51" s="88">
        <f t="shared" si="10"/>
        <v>49.483000000000004</v>
      </c>
      <c r="X51" s="88">
        <f t="shared" si="10"/>
        <v>46.397999999999996</v>
      </c>
      <c r="Y51" s="88">
        <f t="shared" si="10"/>
        <v>30.167000000000002</v>
      </c>
      <c r="Z51" s="89">
        <f t="shared" si="10"/>
        <v>0</v>
      </c>
      <c r="AA51" s="104">
        <f>SUM(B51:Z51)</f>
        <v>742.97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82.5</v>
      </c>
      <c r="C7" s="117">
        <v>82.5</v>
      </c>
      <c r="D7" s="117">
        <v>102.2</v>
      </c>
      <c r="E7" s="117">
        <v>100.01</v>
      </c>
      <c r="F7" s="117">
        <v>102.87</v>
      </c>
      <c r="G7" s="117">
        <v>103</v>
      </c>
      <c r="H7" s="117">
        <v>132.27000000000001</v>
      </c>
      <c r="I7" s="117">
        <v>128.1</v>
      </c>
      <c r="J7" s="117">
        <v>76.489999999999995</v>
      </c>
      <c r="K7" s="117">
        <v>82.5</v>
      </c>
      <c r="L7" s="117">
        <v>54</v>
      </c>
      <c r="M7" s="117">
        <v>60.18</v>
      </c>
      <c r="N7" s="117">
        <v>72.510000000000005</v>
      </c>
      <c r="O7" s="117">
        <v>86</v>
      </c>
      <c r="P7" s="117">
        <v>97.6</v>
      </c>
      <c r="Q7" s="117">
        <v>175.5</v>
      </c>
      <c r="R7" s="117">
        <v>224</v>
      </c>
      <c r="S7" s="117">
        <v>251.76</v>
      </c>
      <c r="T7" s="117">
        <v>182.24</v>
      </c>
      <c r="U7" s="117">
        <v>138.55000000000001</v>
      </c>
      <c r="V7" s="117">
        <v>108.01</v>
      </c>
      <c r="W7" s="117">
        <v>115</v>
      </c>
      <c r="X7" s="117">
        <v>102</v>
      </c>
      <c r="Y7" s="117">
        <v>80.11</v>
      </c>
      <c r="Z7" s="118"/>
      <c r="AA7" s="119">
        <f>IF(SUM(B7:Z7)&lt;&gt;0,AVERAGEIF(B7:Z7,"&lt;&gt;"""),"")</f>
        <v>114.16250000000002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2023-11-29T21:18:24Z</dcterms:created>
  <dcterms:modified xsi:type="dcterms:W3CDTF">2023-11-29T21:18:25Z</dcterms:modified>
</cp:coreProperties>
</file>