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<sst xmlns="http://schemas.openxmlformats.org/spreadsheetml/2006/main" count="117" uniqueCount="53">
  <si>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28/11/2023 23:20:49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</si>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</sst>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24.524999999999999</c:v>
                </c:pt>
                <c:pt idx="17">
                  <c:v>26.626000000000001</c:v>
                </c:pt>
                <c:pt idx="18">
                  <c:v>18.611000000000001</c:v>
                </c:pt>
                <c:pt idx="19">
                  <c:v>21.945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9-4FB0-9993-EA23B3470D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39-4FB0-9993-EA23B3470D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4">
                  <c:v>20.478000000000002</c:v>
                </c:pt>
                <c:pt idx="5">
                  <c:v>35.911999999999999</c:v>
                </c:pt>
                <c:pt idx="6">
                  <c:v>22.469000000000001</c:v>
                </c:pt>
                <c:pt idx="8">
                  <c:v>10.029</c:v>
                </c:pt>
                <c:pt idx="9">
                  <c:v>4.4930000000000003</c:v>
                </c:pt>
                <c:pt idx="13">
                  <c:v>10.707000000000001</c:v>
                </c:pt>
                <c:pt idx="14">
                  <c:v>21.595000000000002</c:v>
                </c:pt>
                <c:pt idx="15">
                  <c:v>13.025</c:v>
                </c:pt>
                <c:pt idx="16">
                  <c:v>43.161999999999999</c:v>
                </c:pt>
                <c:pt idx="17">
                  <c:v>50.055</c:v>
                </c:pt>
                <c:pt idx="18">
                  <c:v>32.533999999999999</c:v>
                </c:pt>
                <c:pt idx="19">
                  <c:v>27.359000000000002</c:v>
                </c:pt>
                <c:pt idx="20">
                  <c:v>6.6859999999999999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39-4FB0-9993-EA23B3470D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39-4FB0-9993-EA23B3470D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14.322000000000001</c:v>
                </c:pt>
                <c:pt idx="1">
                  <c:v>8.641</c:v>
                </c:pt>
                <c:pt idx="2">
                  <c:v>12.067</c:v>
                </c:pt>
                <c:pt idx="3">
                  <c:v>19.541</c:v>
                </c:pt>
                <c:pt idx="4">
                  <c:v>15.163</c:v>
                </c:pt>
                <c:pt idx="5">
                  <c:v>37.722000000000001</c:v>
                </c:pt>
                <c:pt idx="6">
                  <c:v>16.637999999999998</c:v>
                </c:pt>
                <c:pt idx="7">
                  <c:v>16.16</c:v>
                </c:pt>
                <c:pt idx="8">
                  <c:v>15.608000000000001</c:v>
                </c:pt>
                <c:pt idx="9">
                  <c:v>21.146999999999998</c:v>
                </c:pt>
                <c:pt idx="10">
                  <c:v>24.434999999999999</c:v>
                </c:pt>
                <c:pt idx="11">
                  <c:v>32.486000000000004</c:v>
                </c:pt>
                <c:pt idx="12">
                  <c:v>44.665999999999997</c:v>
                </c:pt>
                <c:pt idx="13">
                  <c:v>35.890999999999998</c:v>
                </c:pt>
                <c:pt idx="14">
                  <c:v>20.248999999999999</c:v>
                </c:pt>
                <c:pt idx="15">
                  <c:v>23.039000000000001</c:v>
                </c:pt>
                <c:pt idx="16">
                  <c:v>28.707000000000001</c:v>
                </c:pt>
                <c:pt idx="17">
                  <c:v>15.398</c:v>
                </c:pt>
                <c:pt idx="18">
                  <c:v>13.294</c:v>
                </c:pt>
                <c:pt idx="19">
                  <c:v>18.181000000000001</c:v>
                </c:pt>
                <c:pt idx="20">
                  <c:v>35.615999999999993</c:v>
                </c:pt>
                <c:pt idx="21">
                  <c:v>26.59</c:v>
                </c:pt>
                <c:pt idx="22">
                  <c:v>26.251000000000001</c:v>
                </c:pt>
                <c:pt idx="23">
                  <c:v>45.230999999999995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39-4FB0-9993-EA23B3470D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39-4FB0-9993-EA23B3470D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39-4FB0-9993-EA23B347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44.321999999999996</c:v>
                </c:pt>
                <c:pt idx="1">
                  <c:v>8.641</c:v>
                </c:pt>
                <c:pt idx="2">
                  <c:v>22.911999999999999</c:v>
                </c:pt>
                <c:pt idx="3">
                  <c:v>20.361999999999998</c:v>
                </c:pt>
                <c:pt idx="4">
                  <c:v>35.640999999999998</c:v>
                </c:pt>
                <c:pt idx="5">
                  <c:v>73.634</c:v>
                </c:pt>
                <c:pt idx="6">
                  <c:v>39.364999999999995</c:v>
                </c:pt>
                <c:pt idx="7">
                  <c:v>23.760999999999996</c:v>
                </c:pt>
                <c:pt idx="8">
                  <c:v>26.519000000000002</c:v>
                </c:pt>
                <c:pt idx="9">
                  <c:v>32.738999999999997</c:v>
                </c:pt>
                <c:pt idx="10">
                  <c:v>34.387999999999998</c:v>
                </c:pt>
                <c:pt idx="11">
                  <c:v>34.590000000000003</c:v>
                </c:pt>
                <c:pt idx="12">
                  <c:v>47.77300000000001</c:v>
                </c:pt>
                <c:pt idx="13">
                  <c:v>47.957000000000001</c:v>
                </c:pt>
                <c:pt idx="14">
                  <c:v>42.138999999999996</c:v>
                </c:pt>
                <c:pt idx="15">
                  <c:v>36.064000000000007</c:v>
                </c:pt>
                <c:pt idx="16">
                  <c:v>96.394000000000005</c:v>
                </c:pt>
                <c:pt idx="17">
                  <c:v>93.053999999999988</c:v>
                </c:pt>
                <c:pt idx="18">
                  <c:v>64.454999999999998</c:v>
                </c:pt>
                <c:pt idx="19">
                  <c:v>67.801000000000002</c:v>
                </c:pt>
                <c:pt idx="20">
                  <c:v>42.302</c:v>
                </c:pt>
                <c:pt idx="21">
                  <c:v>26.59</c:v>
                </c:pt>
                <c:pt idx="22">
                  <c:v>26.251000000000001</c:v>
                </c:pt>
                <c:pt idx="23">
                  <c:v>45.41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39-4FB0-9993-EA23B347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96.42</c:v>
                </c:pt>
                <c:pt idx="1">
                  <c:v>37.11</c:v>
                </c:pt>
                <c:pt idx="2">
                  <c:v>26.19</c:v>
                </c:pt>
                <c:pt idx="3">
                  <c:v>32.380000000000003</c:v>
                </c:pt>
                <c:pt idx="4">
                  <c:v>82.77</c:v>
                </c:pt>
                <c:pt idx="5">
                  <c:v>103.95</c:v>
                </c:pt>
                <c:pt idx="6">
                  <c:v>117.98</c:v>
                </c:pt>
                <c:pt idx="7">
                  <c:v>125.72</c:v>
                </c:pt>
                <c:pt idx="8">
                  <c:v>113</c:v>
                </c:pt>
                <c:pt idx="9">
                  <c:v>103.35</c:v>
                </c:pt>
                <c:pt idx="10">
                  <c:v>85.51</c:v>
                </c:pt>
                <c:pt idx="11">
                  <c:v>106.95</c:v>
                </c:pt>
                <c:pt idx="12">
                  <c:v>98.23</c:v>
                </c:pt>
                <c:pt idx="13">
                  <c:v>114.72</c:v>
                </c:pt>
                <c:pt idx="14">
                  <c:v>130.18</c:v>
                </c:pt>
                <c:pt idx="15">
                  <c:v>129.05000000000001</c:v>
                </c:pt>
                <c:pt idx="16">
                  <c:v>162.66999999999999</c:v>
                </c:pt>
                <c:pt idx="17">
                  <c:v>172.96</c:v>
                </c:pt>
                <c:pt idx="18">
                  <c:v>168.21</c:v>
                </c:pt>
                <c:pt idx="19">
                  <c:v>160.01</c:v>
                </c:pt>
                <c:pt idx="20">
                  <c:v>125.57</c:v>
                </c:pt>
                <c:pt idx="21">
                  <c:v>115.01</c:v>
                </c:pt>
                <c:pt idx="22">
                  <c:v>89.14</c:v>
                </c:pt>
                <c:pt idx="23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39-4FB0-9993-EA23B347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44.322000000000003</v>
      </c>
      <c r="C4" s="18">
        <v>8.641</v>
      </c>
      <c r="D4" s="18">
        <v>22.911999999999999</v>
      </c>
      <c r="E4" s="18">
        <v>20.362000000000002</v>
      </c>
      <c r="F4" s="18">
        <v>35.641000000000005</v>
      </c>
      <c r="G4" s="18">
        <v>73.634</v>
      </c>
      <c r="H4" s="18">
        <v>39.364999999999995</v>
      </c>
      <c r="I4" s="18">
        <v>23.760999999999999</v>
      </c>
      <c r="J4" s="18">
        <v>26.518999999999998</v>
      </c>
      <c r="K4" s="18">
        <v>32.739000000000004</v>
      </c>
      <c r="L4" s="18">
        <v>34.387999999999991</v>
      </c>
      <c r="M4" s="18">
        <v>34.590000000000003</v>
      </c>
      <c r="N4" s="18">
        <v>47.772999999999996</v>
      </c>
      <c r="O4" s="18">
        <v>47.957000000000008</v>
      </c>
      <c r="P4" s="18">
        <v>42.138999999999996</v>
      </c>
      <c r="Q4" s="18">
        <v>36.064</v>
      </c>
      <c r="R4" s="18">
        <v>96.394000000000005</v>
      </c>
      <c r="S4" s="18">
        <v>93.054000000000002</v>
      </c>
      <c r="T4" s="18">
        <v>64.454999999999998</v>
      </c>
      <c r="U4" s="18">
        <v>67.801000000000016</v>
      </c>
      <c r="V4" s="18">
        <v>42.301999999999992</v>
      </c>
      <c r="W4" s="18">
        <v>26.59</v>
      </c>
      <c r="X4" s="18">
        <v>26.251000000000001</v>
      </c>
      <c r="Y4" s="18">
        <v>45.41</v>
      </c>
      <c r="Z4" s="19"/>
      <c r="AA4" s="20">
        <f>SUM(B4:Z4)</f>
        <v>1033.0640000000001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96.42</v>
      </c>
      <c r="C7" s="28">
        <v>37.11</v>
      </c>
      <c r="D7" s="28">
        <v>26.19</v>
      </c>
      <c r="E7" s="28">
        <v>32.380000000000003</v>
      </c>
      <c r="F7" s="28">
        <v>82.77</v>
      </c>
      <c r="G7" s="28">
        <v>103.95</v>
      </c>
      <c r="H7" s="28">
        <v>117.98</v>
      </c>
      <c r="I7" s="28">
        <v>125.72</v>
      </c>
      <c r="J7" s="28">
        <v>113</v>
      </c>
      <c r="K7" s="28">
        <v>103.35</v>
      </c>
      <c r="L7" s="28">
        <v>85.51</v>
      </c>
      <c r="M7" s="28">
        <v>106.95</v>
      </c>
      <c r="N7" s="28">
        <v>98.23</v>
      </c>
      <c r="O7" s="28">
        <v>114.72</v>
      </c>
      <c r="P7" s="28">
        <v>130.18</v>
      </c>
      <c r="Q7" s="28">
        <v>129.05000000000001</v>
      </c>
      <c r="R7" s="28">
        <v>162.66999999999999</v>
      </c>
      <c r="S7" s="28">
        <v>172.96</v>
      </c>
      <c r="T7" s="28">
        <v>168.21</v>
      </c>
      <c r="U7" s="28">
        <v>160.01</v>
      </c>
      <c r="V7" s="28">
        <v>125.57</v>
      </c>
      <c r="W7" s="28">
        <v>115.01</v>
      </c>
      <c r="X7" s="28">
        <v>89.14</v>
      </c>
      <c r="Y7" s="28">
        <v>87</v>
      </c>
      <c r="Z7" s="29"/>
      <c r="AA7" s="30">
        <f>IF(SUM(B7:Z7)&lt;&gt;0,AVERAGEIF(B7:Z7,"&lt;&gt;"""),"")</f>
        <v>107.67000000000002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24.524999999999999</v>
      </c>
      <c r="S10" s="42">
        <v>26.626000000000001</v>
      </c>
      <c r="T10" s="42">
        <v>18.611000000000001</v>
      </c>
      <c r="U10" s="42">
        <v>21.945</v>
      </c>
      <c r="V10" s="42"/>
      <c r="W10" s="42"/>
      <c r="X10" s="42"/>
      <c r="Y10" s="42"/>
      <c r="Z10" s="43"/>
      <c r="AA10" s="44">
        <f t="shared" ref="AA10:AA15" si="0">SUM(B10:Z10)</f>
        <v>91.706999999999994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30</v>
      </c>
      <c r="C12" s="52"/>
      <c r="D12" s="52"/>
      <c r="E12" s="52"/>
      <c r="F12" s="52">
        <v>20.478000000000002</v>
      </c>
      <c r="G12" s="52">
        <v>35.911999999999999</v>
      </c>
      <c r="H12" s="52">
        <v>22.469000000000001</v>
      </c>
      <c r="I12" s="52"/>
      <c r="J12" s="52">
        <v>10.029</v>
      </c>
      <c r="K12" s="52">
        <v>4.4930000000000003</v>
      </c>
      <c r="L12" s="52"/>
      <c r="M12" s="52"/>
      <c r="N12" s="52"/>
      <c r="O12" s="52">
        <v>10.707000000000001</v>
      </c>
      <c r="P12" s="52">
        <v>21.595000000000002</v>
      </c>
      <c r="Q12" s="52">
        <v>13.025</v>
      </c>
      <c r="R12" s="52">
        <v>43.161999999999999</v>
      </c>
      <c r="S12" s="52">
        <v>50.055</v>
      </c>
      <c r="T12" s="52">
        <v>32.533999999999999</v>
      </c>
      <c r="U12" s="52">
        <v>27.359000000000002</v>
      </c>
      <c r="V12" s="52">
        <v>6.6859999999999999</v>
      </c>
      <c r="W12" s="52"/>
      <c r="X12" s="52"/>
      <c r="Y12" s="52"/>
      <c r="Z12" s="53"/>
      <c r="AA12" s="54">
        <f t="shared" si="0"/>
        <v>328.50399999999996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14.322000000000001</v>
      </c>
      <c r="C14" s="57">
        <v>8.641</v>
      </c>
      <c r="D14" s="57">
        <v>12.067</v>
      </c>
      <c r="E14" s="57">
        <v>19.541</v>
      </c>
      <c r="F14" s="57">
        <v>15.163</v>
      </c>
      <c r="G14" s="57">
        <v>37.722000000000001</v>
      </c>
      <c r="H14" s="57">
        <v>16.637999999999998</v>
      </c>
      <c r="I14" s="57">
        <v>16.16</v>
      </c>
      <c r="J14" s="57">
        <v>15.608000000000001</v>
      </c>
      <c r="K14" s="57">
        <v>21.146999999999998</v>
      </c>
      <c r="L14" s="57">
        <v>24.434999999999999</v>
      </c>
      <c r="M14" s="57">
        <v>32.486000000000004</v>
      </c>
      <c r="N14" s="57">
        <v>44.665999999999997</v>
      </c>
      <c r="O14" s="57">
        <v>35.890999999999998</v>
      </c>
      <c r="P14" s="57">
        <v>20.248999999999999</v>
      </c>
      <c r="Q14" s="57">
        <v>23.039000000000001</v>
      </c>
      <c r="R14" s="57">
        <v>28.707000000000001</v>
      </c>
      <c r="S14" s="57">
        <v>15.398</v>
      </c>
      <c r="T14" s="57">
        <v>13.294</v>
      </c>
      <c r="U14" s="57">
        <v>18.181000000000001</v>
      </c>
      <c r="V14" s="57">
        <v>35.615999999999993</v>
      </c>
      <c r="W14" s="57">
        <v>26.59</v>
      </c>
      <c r="X14" s="57">
        <v>26.251000000000001</v>
      </c>
      <c r="Y14" s="57">
        <v>45.230999999999995</v>
      </c>
      <c r="Z14" s="58"/>
      <c r="AA14" s="59">
        <f t="shared" si="0"/>
        <v>567.04300000000001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44.322000000000003</v>
      </c>
      <c r="C16" s="62">
        <f t="shared" ref="C16:Z16" si="1">IF(LEN(C$2)&gt;0,SUM(C10:C15),"")</f>
        <v>8.641</v>
      </c>
      <c r="D16" s="62">
        <f t="shared" si="1"/>
        <v>12.067</v>
      </c>
      <c r="E16" s="62">
        <f t="shared" si="1"/>
        <v>19.541</v>
      </c>
      <c r="F16" s="62">
        <f t="shared" si="1"/>
        <v>35.641000000000005</v>
      </c>
      <c r="G16" s="62">
        <f t="shared" si="1"/>
        <v>73.634</v>
      </c>
      <c r="H16" s="62">
        <f t="shared" si="1"/>
        <v>39.106999999999999</v>
      </c>
      <c r="I16" s="62">
        <f t="shared" si="1"/>
        <v>16.16</v>
      </c>
      <c r="J16" s="62">
        <f t="shared" si="1"/>
        <v>25.637</v>
      </c>
      <c r="K16" s="62">
        <f t="shared" si="1"/>
        <v>25.64</v>
      </c>
      <c r="L16" s="62">
        <f t="shared" si="1"/>
        <v>24.434999999999999</v>
      </c>
      <c r="M16" s="62">
        <f t="shared" si="1"/>
        <v>32.486000000000004</v>
      </c>
      <c r="N16" s="62">
        <f t="shared" si="1"/>
        <v>44.665999999999997</v>
      </c>
      <c r="O16" s="62">
        <f t="shared" si="1"/>
        <v>46.597999999999999</v>
      </c>
      <c r="P16" s="62">
        <f t="shared" si="1"/>
        <v>41.844000000000001</v>
      </c>
      <c r="Q16" s="62">
        <f t="shared" si="1"/>
        <v>36.064</v>
      </c>
      <c r="R16" s="62">
        <f t="shared" si="1"/>
        <v>96.394000000000005</v>
      </c>
      <c r="S16" s="62">
        <f t="shared" si="1"/>
        <v>92.078999999999994</v>
      </c>
      <c r="T16" s="62">
        <f t="shared" si="1"/>
        <v>64.438999999999993</v>
      </c>
      <c r="U16" s="62">
        <f t="shared" si="1"/>
        <v>67.484999999999999</v>
      </c>
      <c r="V16" s="62">
        <f t="shared" si="1"/>
        <v>42.301999999999992</v>
      </c>
      <c r="W16" s="62">
        <f t="shared" si="1"/>
        <v>26.59</v>
      </c>
      <c r="X16" s="62">
        <f t="shared" si="1"/>
        <v>26.251000000000001</v>
      </c>
      <c r="Y16" s="62">
        <f t="shared" si="1"/>
        <v>45.230999999999995</v>
      </c>
      <c r="Z16" s="63" t="str">
        <f t="shared" si="1"/>
        <v/>
      </c>
      <c r="AA16" s="64">
        <f>SUM(AA10:AA15)</f>
        <v>987.25399999999991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>
        <v>0.84499999999999997</v>
      </c>
      <c r="E20" s="77">
        <v>0.82099999999999995</v>
      </c>
      <c r="F20" s="77"/>
      <c r="G20" s="77"/>
      <c r="H20" s="77">
        <v>0.25800000000000001</v>
      </c>
      <c r="I20" s="77">
        <v>1.401</v>
      </c>
      <c r="J20" s="77">
        <v>0.88200000000000001</v>
      </c>
      <c r="K20" s="77">
        <v>1.099</v>
      </c>
      <c r="L20" s="77">
        <v>1.026</v>
      </c>
      <c r="M20" s="77">
        <v>0.65400000000000003</v>
      </c>
      <c r="N20" s="77">
        <v>0.214</v>
      </c>
      <c r="O20" s="77">
        <v>0.19500000000000001</v>
      </c>
      <c r="P20" s="77"/>
      <c r="Q20" s="77"/>
      <c r="R20" s="77"/>
      <c r="S20" s="77">
        <v>0.97499999999999998</v>
      </c>
      <c r="T20" s="77">
        <v>1.6E-2</v>
      </c>
      <c r="U20" s="77"/>
      <c r="V20" s="77"/>
      <c r="W20" s="77"/>
      <c r="X20" s="77"/>
      <c r="Y20" s="77"/>
      <c r="Z20" s="78"/>
      <c r="AA20" s="79">
        <f t="shared" si="2"/>
        <v>8.386000000000001</v>
      </c>
    </row>
    <row r="21" spans="1:27" ht="25.2" customHeight="1" x14ac:dyDescent="0.25">
      <c r="A21" s="75" t="s">
        <v>16</v>
      </c>
      <c r="B21" s="80"/>
      <c r="C21" s="81"/>
      <c r="D21" s="81">
        <v>10</v>
      </c>
      <c r="E21" s="81"/>
      <c r="F21" s="81"/>
      <c r="G21" s="81"/>
      <c r="H21" s="81"/>
      <c r="I21" s="81">
        <v>6.2</v>
      </c>
      <c r="J21" s="81"/>
      <c r="K21" s="81">
        <v>6</v>
      </c>
      <c r="L21" s="81">
        <v>8.9269999999999996</v>
      </c>
      <c r="M21" s="81">
        <v>1.45</v>
      </c>
      <c r="N21" s="81">
        <v>2.8929999999999998</v>
      </c>
      <c r="O21" s="81">
        <v>1.1639999999999999</v>
      </c>
      <c r="P21" s="81">
        <v>0.29499999999999998</v>
      </c>
      <c r="Q21" s="81"/>
      <c r="R21" s="81"/>
      <c r="S21" s="81"/>
      <c r="T21" s="81"/>
      <c r="U21" s="81">
        <v>0.316</v>
      </c>
      <c r="V21" s="81"/>
      <c r="W21" s="81"/>
      <c r="X21" s="81"/>
      <c r="Y21" s="81">
        <v>0.17899999999999999</v>
      </c>
      <c r="Z21" s="78"/>
      <c r="AA21" s="79">
        <f t="shared" si="2"/>
        <v>37.424000000000007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10.845000000000001</v>
      </c>
      <c r="E25" s="88">
        <f t="shared" si="3"/>
        <v>0.82099999999999995</v>
      </c>
      <c r="F25" s="88">
        <f t="shared" si="3"/>
        <v>0</v>
      </c>
      <c r="G25" s="88">
        <f t="shared" si="3"/>
        <v>0</v>
      </c>
      <c r="H25" s="88">
        <f t="shared" si="3"/>
        <v>0.25800000000000001</v>
      </c>
      <c r="I25" s="88">
        <f t="shared" si="3"/>
        <v>7.601</v>
      </c>
      <c r="J25" s="88">
        <f t="shared" si="3"/>
        <v>0.88200000000000001</v>
      </c>
      <c r="K25" s="88">
        <f t="shared" si="3"/>
        <v>7.0990000000000002</v>
      </c>
      <c r="L25" s="88">
        <f t="shared" si="3"/>
        <v>9.9529999999999994</v>
      </c>
      <c r="M25" s="88">
        <f t="shared" si="3"/>
        <v>2.1040000000000001</v>
      </c>
      <c r="N25" s="88">
        <f t="shared" si="3"/>
        <v>3.1069999999999998</v>
      </c>
      <c r="O25" s="88">
        <f t="shared" si="3"/>
        <v>1.359</v>
      </c>
      <c r="P25" s="88">
        <f t="shared" si="3"/>
        <v>0.29499999999999998</v>
      </c>
      <c r="Q25" s="88">
        <f t="shared" si="3"/>
        <v>0</v>
      </c>
      <c r="R25" s="88">
        <f t="shared" si="3"/>
        <v>0</v>
      </c>
      <c r="S25" s="88">
        <f t="shared" si="3"/>
        <v>0.97499999999999998</v>
      </c>
      <c r="T25" s="88">
        <f t="shared" si="3"/>
        <v>1.6E-2</v>
      </c>
      <c r="U25" s="88">
        <f t="shared" si="3"/>
        <v>0.316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0.17899999999999999</v>
      </c>
      <c r="Z25" s="89" t="str">
        <f t="shared" si="3"/>
        <v/>
      </c>
      <c r="AA25" s="90">
        <f>SUM(AA19:AA24)</f>
        <v>45.810000000000009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44.322000000000003</v>
      </c>
      <c r="C29" s="77">
        <v>8.641</v>
      </c>
      <c r="D29" s="77">
        <v>22.911999999999999</v>
      </c>
      <c r="E29" s="77">
        <v>20.361999999999998</v>
      </c>
      <c r="F29" s="77">
        <v>35.640999999999998</v>
      </c>
      <c r="G29" s="77">
        <v>73.634</v>
      </c>
      <c r="H29" s="77">
        <v>39.365000000000002</v>
      </c>
      <c r="I29" s="77">
        <v>23.760999999999999</v>
      </c>
      <c r="J29" s="77">
        <v>26.518999999999998</v>
      </c>
      <c r="K29" s="77">
        <v>32.738999999999997</v>
      </c>
      <c r="L29" s="77">
        <v>34.387999999999998</v>
      </c>
      <c r="M29" s="77">
        <v>34.590000000000003</v>
      </c>
      <c r="N29" s="77">
        <v>47.773000000000003</v>
      </c>
      <c r="O29" s="77">
        <v>47.957000000000001</v>
      </c>
      <c r="P29" s="77">
        <v>42.139000000000003</v>
      </c>
      <c r="Q29" s="77">
        <v>36.064</v>
      </c>
      <c r="R29" s="77">
        <v>96.394000000000005</v>
      </c>
      <c r="S29" s="77">
        <v>93.054000000000002</v>
      </c>
      <c r="T29" s="77">
        <v>64.454999999999998</v>
      </c>
      <c r="U29" s="77">
        <v>67.801000000000002</v>
      </c>
      <c r="V29" s="77">
        <v>42.302</v>
      </c>
      <c r="W29" s="77">
        <v>26.59</v>
      </c>
      <c r="X29" s="77">
        <v>26.251000000000001</v>
      </c>
      <c r="Y29" s="77">
        <v>45.41</v>
      </c>
      <c r="Z29" s="78"/>
      <c r="AA29" s="79">
        <f>SUM(B29:Z29)</f>
        <v>1033.0640000000001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44.322000000000003</v>
      </c>
      <c r="C31" s="62">
        <f t="shared" ref="C31:Z31" si="4">IF(LEN(C$2)&gt;0,SUM(C28:C30),"")</f>
        <v>8.641</v>
      </c>
      <c r="D31" s="62">
        <f t="shared" si="4"/>
        <v>22.911999999999999</v>
      </c>
      <c r="E31" s="62">
        <f t="shared" si="4"/>
        <v>20.361999999999998</v>
      </c>
      <c r="F31" s="62">
        <f t="shared" si="4"/>
        <v>35.640999999999998</v>
      </c>
      <c r="G31" s="62">
        <f t="shared" si="4"/>
        <v>73.634</v>
      </c>
      <c r="H31" s="62">
        <f t="shared" si="4"/>
        <v>39.365000000000002</v>
      </c>
      <c r="I31" s="62">
        <f t="shared" si="4"/>
        <v>23.760999999999999</v>
      </c>
      <c r="J31" s="62">
        <f t="shared" si="4"/>
        <v>26.518999999999998</v>
      </c>
      <c r="K31" s="62">
        <f t="shared" si="4"/>
        <v>32.738999999999997</v>
      </c>
      <c r="L31" s="62">
        <f t="shared" si="4"/>
        <v>34.387999999999998</v>
      </c>
      <c r="M31" s="62">
        <f t="shared" si="4"/>
        <v>34.590000000000003</v>
      </c>
      <c r="N31" s="62">
        <f t="shared" si="4"/>
        <v>47.773000000000003</v>
      </c>
      <c r="O31" s="62">
        <f t="shared" si="4"/>
        <v>47.957000000000001</v>
      </c>
      <c r="P31" s="62">
        <f t="shared" si="4"/>
        <v>42.139000000000003</v>
      </c>
      <c r="Q31" s="62">
        <f t="shared" si="4"/>
        <v>36.064</v>
      </c>
      <c r="R31" s="62">
        <f t="shared" si="4"/>
        <v>96.394000000000005</v>
      </c>
      <c r="S31" s="62">
        <f t="shared" si="4"/>
        <v>93.054000000000002</v>
      </c>
      <c r="T31" s="62">
        <f t="shared" si="4"/>
        <v>64.454999999999998</v>
      </c>
      <c r="U31" s="62">
        <f t="shared" si="4"/>
        <v>67.801000000000002</v>
      </c>
      <c r="V31" s="62">
        <f t="shared" si="4"/>
        <v>42.302</v>
      </c>
      <c r="W31" s="62">
        <f t="shared" si="4"/>
        <v>26.59</v>
      </c>
      <c r="X31" s="62">
        <f t="shared" si="4"/>
        <v>26.251000000000001</v>
      </c>
      <c r="Y31" s="62">
        <f t="shared" si="4"/>
        <v>45.41</v>
      </c>
      <c r="Z31" s="63" t="str">
        <f t="shared" si="4"/>
        <v/>
      </c>
      <c r="AA31" s="64">
        <f>SUM(AA28:AA30)</f>
        <v>1033.0640000000001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44.322000000000003</v>
      </c>
      <c r="C51" s="88">
        <f t="shared" si="10"/>
        <v>8.641</v>
      </c>
      <c r="D51" s="88">
        <f t="shared" si="10"/>
        <v>22.911999999999999</v>
      </c>
      <c r="E51" s="88">
        <f t="shared" si="10"/>
        <v>20.362000000000002</v>
      </c>
      <c r="F51" s="88">
        <f t="shared" si="10"/>
        <v>35.641000000000005</v>
      </c>
      <c r="G51" s="88">
        <f t="shared" si="10"/>
        <v>73.634</v>
      </c>
      <c r="H51" s="88">
        <f t="shared" si="10"/>
        <v>39.365000000000002</v>
      </c>
      <c r="I51" s="88">
        <f t="shared" si="10"/>
        <v>23.760999999999999</v>
      </c>
      <c r="J51" s="88">
        <f t="shared" si="10"/>
        <v>26.519000000000002</v>
      </c>
      <c r="K51" s="88">
        <f t="shared" si="10"/>
        <v>32.739000000000004</v>
      </c>
      <c r="L51" s="88">
        <f t="shared" si="10"/>
        <v>34.387999999999998</v>
      </c>
      <c r="M51" s="88">
        <f t="shared" si="10"/>
        <v>34.590000000000003</v>
      </c>
      <c r="N51" s="88">
        <f t="shared" si="10"/>
        <v>47.772999999999996</v>
      </c>
      <c r="O51" s="88">
        <f t="shared" si="10"/>
        <v>47.957000000000001</v>
      </c>
      <c r="P51" s="88">
        <f t="shared" si="10"/>
        <v>42.139000000000003</v>
      </c>
      <c r="Q51" s="88">
        <f t="shared" si="10"/>
        <v>36.064</v>
      </c>
      <c r="R51" s="88">
        <f t="shared" si="10"/>
        <v>96.394000000000005</v>
      </c>
      <c r="S51" s="88">
        <f t="shared" si="10"/>
        <v>93.053999999999988</v>
      </c>
      <c r="T51" s="88">
        <f t="shared" si="10"/>
        <v>64.454999999999998</v>
      </c>
      <c r="U51" s="88">
        <f t="shared" si="10"/>
        <v>67.801000000000002</v>
      </c>
      <c r="V51" s="88">
        <f t="shared" si="10"/>
        <v>42.301999999999992</v>
      </c>
      <c r="W51" s="88">
        <f t="shared" si="10"/>
        <v>26.59</v>
      </c>
      <c r="X51" s="88">
        <f t="shared" si="10"/>
        <v>26.251000000000001</v>
      </c>
      <c r="Y51" s="88">
        <f t="shared" si="10"/>
        <v>45.41</v>
      </c>
      <c r="Z51" s="89" t="str">
        <f t="shared" si="10"/>
        <v/>
      </c>
      <c r="AA51" s="104">
        <f>SUM(B51:Z51)</f>
        <v>1033.0640000000001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44.321999999999996</v>
      </c>
      <c r="C4" s="18">
        <v>8.641</v>
      </c>
      <c r="D4" s="18">
        <v>22.911999999999999</v>
      </c>
      <c r="E4" s="18">
        <v>20.361999999999998</v>
      </c>
      <c r="F4" s="18">
        <v>35.640999999999998</v>
      </c>
      <c r="G4" s="18">
        <v>73.634</v>
      </c>
      <c r="H4" s="18">
        <v>39.364999999999995</v>
      </c>
      <c r="I4" s="18">
        <v>23.760999999999996</v>
      </c>
      <c r="J4" s="18">
        <v>26.519000000000002</v>
      </c>
      <c r="K4" s="18">
        <v>32.738999999999997</v>
      </c>
      <c r="L4" s="18">
        <v>34.387999999999998</v>
      </c>
      <c r="M4" s="18">
        <v>34.590000000000003</v>
      </c>
      <c r="N4" s="18">
        <v>47.77300000000001</v>
      </c>
      <c r="O4" s="18">
        <v>47.957000000000001</v>
      </c>
      <c r="P4" s="18">
        <v>42.138999999999996</v>
      </c>
      <c r="Q4" s="18">
        <v>36.064000000000007</v>
      </c>
      <c r="R4" s="18">
        <v>96.394000000000005</v>
      </c>
      <c r="S4" s="18">
        <v>93.053999999999988</v>
      </c>
      <c r="T4" s="18">
        <v>64.454999999999998</v>
      </c>
      <c r="U4" s="18">
        <v>67.801000000000002</v>
      </c>
      <c r="V4" s="18">
        <v>42.302</v>
      </c>
      <c r="W4" s="18">
        <v>26.59</v>
      </c>
      <c r="X4" s="18">
        <v>26.251000000000001</v>
      </c>
      <c r="Y4" s="18">
        <v>45.41</v>
      </c>
      <c r="Z4" s="19"/>
      <c r="AA4" s="20">
        <f>SUM(B4:Z4)</f>
        <v>1033.0640000000001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96.42</v>
      </c>
      <c r="C7" s="28">
        <v>37.11</v>
      </c>
      <c r="D7" s="28">
        <v>26.19</v>
      </c>
      <c r="E7" s="28">
        <v>32.380000000000003</v>
      </c>
      <c r="F7" s="28">
        <v>82.77</v>
      </c>
      <c r="G7" s="28">
        <v>103.95</v>
      </c>
      <c r="H7" s="28">
        <v>117.98</v>
      </c>
      <c r="I7" s="28">
        <v>125.72</v>
      </c>
      <c r="J7" s="28">
        <v>113</v>
      </c>
      <c r="K7" s="28">
        <v>103.35</v>
      </c>
      <c r="L7" s="28">
        <v>85.51</v>
      </c>
      <c r="M7" s="28">
        <v>106.95</v>
      </c>
      <c r="N7" s="28">
        <v>98.23</v>
      </c>
      <c r="O7" s="28">
        <v>114.72</v>
      </c>
      <c r="P7" s="28">
        <v>130.18</v>
      </c>
      <c r="Q7" s="28">
        <v>129.05000000000001</v>
      </c>
      <c r="R7" s="28">
        <v>162.66999999999999</v>
      </c>
      <c r="S7" s="28">
        <v>172.96</v>
      </c>
      <c r="T7" s="28">
        <v>168.21</v>
      </c>
      <c r="U7" s="28">
        <v>160.01</v>
      </c>
      <c r="V7" s="28">
        <v>125.57</v>
      </c>
      <c r="W7" s="28">
        <v>115.01</v>
      </c>
      <c r="X7" s="28">
        <v>89.14</v>
      </c>
      <c r="Y7" s="28">
        <v>87</v>
      </c>
      <c r="Z7" s="29"/>
      <c r="AA7" s="30">
        <f>IF(SUM(B7:Z7)&lt;&gt;0,AVERAGEIF(B7:Z7,"&lt;&gt;"""),"")</f>
        <v>107.67000000000002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2.6579999999999999</v>
      </c>
      <c r="Y12" s="52">
        <v>11.054</v>
      </c>
      <c r="Z12" s="53"/>
      <c r="AA12" s="54">
        <f t="shared" si="0"/>
        <v>13.712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4.9400000000000004</v>
      </c>
      <c r="D14" s="57">
        <v>2.2989999999999999</v>
      </c>
      <c r="E14" s="57"/>
      <c r="F14" s="57">
        <v>7.9859999999999998</v>
      </c>
      <c r="G14" s="57"/>
      <c r="H14" s="57"/>
      <c r="I14" s="57">
        <v>1.9E-2</v>
      </c>
      <c r="J14" s="57"/>
      <c r="K14" s="57"/>
      <c r="L14" s="57">
        <v>6.9930000000000003</v>
      </c>
      <c r="M14" s="57">
        <v>10.948</v>
      </c>
      <c r="N14" s="57">
        <v>0.27</v>
      </c>
      <c r="O14" s="57"/>
      <c r="P14" s="57"/>
      <c r="Q14" s="57"/>
      <c r="R14" s="57"/>
      <c r="S14" s="57">
        <v>4</v>
      </c>
      <c r="T14" s="57"/>
      <c r="U14" s="57"/>
      <c r="V14" s="57"/>
      <c r="W14" s="57"/>
      <c r="X14" s="57"/>
      <c r="Y14" s="57"/>
      <c r="Z14" s="58"/>
      <c r="AA14" s="59">
        <f t="shared" si="0"/>
        <v>37.455000000000005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4.9400000000000004</v>
      </c>
      <c r="D16" s="62">
        <f t="shared" si="1"/>
        <v>2.2989999999999999</v>
      </c>
      <c r="E16" s="62">
        <f t="shared" si="1"/>
        <v>0</v>
      </c>
      <c r="F16" s="62">
        <f t="shared" si="1"/>
        <v>7.9859999999999998</v>
      </c>
      <c r="G16" s="62">
        <f t="shared" si="1"/>
        <v>0</v>
      </c>
      <c r="H16" s="62">
        <f t="shared" si="1"/>
        <v>0</v>
      </c>
      <c r="I16" s="62">
        <f t="shared" si="1"/>
        <v>1.9E-2</v>
      </c>
      <c r="J16" s="62">
        <f t="shared" si="1"/>
        <v>0</v>
      </c>
      <c r="K16" s="62">
        <f t="shared" si="1"/>
        <v>0</v>
      </c>
      <c r="L16" s="62">
        <f t="shared" si="1"/>
        <v>6.9930000000000003</v>
      </c>
      <c r="M16" s="62">
        <f t="shared" si="1"/>
        <v>10.948</v>
      </c>
      <c r="N16" s="62">
        <f t="shared" si="1"/>
        <v>0.27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2.6579999999999999</v>
      </c>
      <c r="Y16" s="62">
        <f t="shared" si="1"/>
        <v>11.054</v>
      </c>
      <c r="Z16" s="63" t="str">
        <f t="shared" si="1"/>
        <v/>
      </c>
      <c r="AA16" s="64">
        <f>SUM(AA10:AA15)</f>
        <v>51.167000000000002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0.5</v>
      </c>
      <c r="S19" s="72"/>
      <c r="T19" s="72"/>
      <c r="U19" s="72">
        <v>0.5</v>
      </c>
      <c r="V19" s="72">
        <v>0.5</v>
      </c>
      <c r="W19" s="72"/>
      <c r="X19" s="72"/>
      <c r="Y19" s="72"/>
      <c r="Z19" s="73"/>
      <c r="AA19" s="74">
        <f t="shared" ref="AA19:AA24" si="2">SUM(B19:Z19)</f>
        <v>1.5</v>
      </c>
    </row>
    <row r="20" spans="1:27" ht="25.2" customHeight="1" x14ac:dyDescent="0.25">
      <c r="A20" s="75" t="s">
        <v>15</v>
      </c>
      <c r="B20" s="76">
        <v>6.6849999999999996</v>
      </c>
      <c r="C20" s="77">
        <v>0.74</v>
      </c>
      <c r="D20" s="77">
        <v>10.442</v>
      </c>
      <c r="E20" s="77">
        <v>10.605</v>
      </c>
      <c r="F20" s="77">
        <v>1.6739999999999999</v>
      </c>
      <c r="G20" s="77">
        <v>14.367999999999999</v>
      </c>
      <c r="H20" s="77">
        <v>9.8670000000000009</v>
      </c>
      <c r="I20" s="77">
        <v>10.738</v>
      </c>
      <c r="J20" s="77">
        <v>11.869</v>
      </c>
      <c r="K20" s="77">
        <v>14.087000000000002</v>
      </c>
      <c r="L20" s="77">
        <v>12.776</v>
      </c>
      <c r="M20" s="77">
        <v>12.178000000000001</v>
      </c>
      <c r="N20" s="77">
        <v>8.1310000000000002</v>
      </c>
      <c r="O20" s="77">
        <v>8.1359999999999992</v>
      </c>
      <c r="P20" s="77">
        <v>7.8260000000000005</v>
      </c>
      <c r="Q20" s="77">
        <v>5.8259999999999996</v>
      </c>
      <c r="R20" s="77">
        <v>18.719000000000001</v>
      </c>
      <c r="S20" s="77">
        <v>22.17</v>
      </c>
      <c r="T20" s="77">
        <v>8.9429999999999996</v>
      </c>
      <c r="U20" s="77">
        <v>27.606999999999999</v>
      </c>
      <c r="V20" s="77">
        <v>8.6669999999999998</v>
      </c>
      <c r="W20" s="77">
        <v>20.089000000000002</v>
      </c>
      <c r="X20" s="77">
        <v>6.085</v>
      </c>
      <c r="Y20" s="77">
        <v>3.2210000000000001</v>
      </c>
      <c r="Z20" s="78"/>
      <c r="AA20" s="79">
        <f t="shared" si="2"/>
        <v>261.44900000000001</v>
      </c>
    </row>
    <row r="21" spans="1:27" ht="25.2" customHeight="1" x14ac:dyDescent="0.25">
      <c r="A21" s="75" t="s">
        <v>16</v>
      </c>
      <c r="B21" s="80">
        <v>37.636999999999993</v>
      </c>
      <c r="C21" s="81">
        <v>2.9610000000000003</v>
      </c>
      <c r="D21" s="81">
        <v>10.170999999999999</v>
      </c>
      <c r="E21" s="81">
        <v>9.7569999999999997</v>
      </c>
      <c r="F21" s="81">
        <v>25.980999999999998</v>
      </c>
      <c r="G21" s="81">
        <v>59.266000000000005</v>
      </c>
      <c r="H21" s="81">
        <v>29.498000000000005</v>
      </c>
      <c r="I21" s="81">
        <v>13.004000000000001</v>
      </c>
      <c r="J21" s="81">
        <v>14.65</v>
      </c>
      <c r="K21" s="81">
        <v>18.652000000000001</v>
      </c>
      <c r="L21" s="81">
        <v>14.619000000000002</v>
      </c>
      <c r="M21" s="81">
        <v>11.463999999999999</v>
      </c>
      <c r="N21" s="81">
        <v>39.372</v>
      </c>
      <c r="O21" s="81">
        <v>39.820999999999998</v>
      </c>
      <c r="P21" s="81">
        <v>34.313000000000002</v>
      </c>
      <c r="Q21" s="81">
        <v>30.238</v>
      </c>
      <c r="R21" s="81">
        <v>77.175000000000011</v>
      </c>
      <c r="S21" s="81">
        <v>66.884</v>
      </c>
      <c r="T21" s="81">
        <v>55.512</v>
      </c>
      <c r="U21" s="81">
        <v>39.693999999999996</v>
      </c>
      <c r="V21" s="81">
        <v>33.134999999999998</v>
      </c>
      <c r="W21" s="81">
        <v>6.5009999999999994</v>
      </c>
      <c r="X21" s="81">
        <v>17.507999999999999</v>
      </c>
      <c r="Y21" s="81">
        <v>31.134999999999998</v>
      </c>
      <c r="Z21" s="78"/>
      <c r="AA21" s="79">
        <f t="shared" si="2"/>
        <v>718.94799999999987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44.321999999999996</v>
      </c>
      <c r="C25" s="88">
        <f t="shared" si="3"/>
        <v>3.7010000000000005</v>
      </c>
      <c r="D25" s="88">
        <f t="shared" si="3"/>
        <v>20.613</v>
      </c>
      <c r="E25" s="88">
        <f t="shared" si="3"/>
        <v>20.362000000000002</v>
      </c>
      <c r="F25" s="88">
        <f t="shared" si="3"/>
        <v>27.654999999999998</v>
      </c>
      <c r="G25" s="88">
        <f t="shared" si="3"/>
        <v>73.634</v>
      </c>
      <c r="H25" s="88">
        <f t="shared" si="3"/>
        <v>39.365000000000009</v>
      </c>
      <c r="I25" s="88">
        <f t="shared" si="3"/>
        <v>23.742000000000001</v>
      </c>
      <c r="J25" s="88">
        <f t="shared" si="3"/>
        <v>26.518999999999998</v>
      </c>
      <c r="K25" s="88">
        <f t="shared" si="3"/>
        <v>32.739000000000004</v>
      </c>
      <c r="L25" s="88">
        <f t="shared" si="3"/>
        <v>27.395000000000003</v>
      </c>
      <c r="M25" s="88">
        <f t="shared" si="3"/>
        <v>23.641999999999999</v>
      </c>
      <c r="N25" s="88">
        <f t="shared" si="3"/>
        <v>47.503</v>
      </c>
      <c r="O25" s="88">
        <f t="shared" si="3"/>
        <v>47.956999999999994</v>
      </c>
      <c r="P25" s="88">
        <f t="shared" si="3"/>
        <v>42.139000000000003</v>
      </c>
      <c r="Q25" s="88">
        <f t="shared" si="3"/>
        <v>36.064</v>
      </c>
      <c r="R25" s="88">
        <f t="shared" si="3"/>
        <v>96.394000000000005</v>
      </c>
      <c r="S25" s="88">
        <f t="shared" si="3"/>
        <v>89.054000000000002</v>
      </c>
      <c r="T25" s="88">
        <f t="shared" si="3"/>
        <v>64.454999999999998</v>
      </c>
      <c r="U25" s="88">
        <f t="shared" si="3"/>
        <v>67.800999999999988</v>
      </c>
      <c r="V25" s="88">
        <f t="shared" si="3"/>
        <v>42.302</v>
      </c>
      <c r="W25" s="88">
        <f t="shared" si="3"/>
        <v>26.590000000000003</v>
      </c>
      <c r="X25" s="88">
        <f t="shared" si="3"/>
        <v>23.593</v>
      </c>
      <c r="Y25" s="88">
        <f t="shared" si="3"/>
        <v>34.355999999999995</v>
      </c>
      <c r="Z25" s="89">
        <f t="shared" si="3"/>
        <v>0</v>
      </c>
      <c r="AA25" s="90">
        <f t="shared" si="3"/>
        <v>981.89699999999993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44.322000000000003</v>
      </c>
      <c r="C29" s="77">
        <v>8.641</v>
      </c>
      <c r="D29" s="77">
        <v>22.911999999999999</v>
      </c>
      <c r="E29" s="77">
        <v>20.361999999999998</v>
      </c>
      <c r="F29" s="77">
        <v>35.640999999999998</v>
      </c>
      <c r="G29" s="77">
        <v>73.634</v>
      </c>
      <c r="H29" s="77">
        <v>39.365000000000002</v>
      </c>
      <c r="I29" s="77">
        <v>23.760999999999999</v>
      </c>
      <c r="J29" s="77">
        <v>26.518999999999998</v>
      </c>
      <c r="K29" s="77">
        <v>32.738999999999997</v>
      </c>
      <c r="L29" s="77">
        <v>34.387999999999998</v>
      </c>
      <c r="M29" s="77">
        <v>34.590000000000003</v>
      </c>
      <c r="N29" s="77">
        <v>47.773000000000003</v>
      </c>
      <c r="O29" s="77">
        <v>47.957000000000001</v>
      </c>
      <c r="P29" s="77">
        <v>42.139000000000003</v>
      </c>
      <c r="Q29" s="77">
        <v>36.064</v>
      </c>
      <c r="R29" s="77">
        <v>96.394000000000005</v>
      </c>
      <c r="S29" s="77">
        <v>93.054000000000002</v>
      </c>
      <c r="T29" s="77">
        <v>64.454999999999998</v>
      </c>
      <c r="U29" s="77">
        <v>67.801000000000002</v>
      </c>
      <c r="V29" s="77">
        <v>42.302</v>
      </c>
      <c r="W29" s="77">
        <v>26.59</v>
      </c>
      <c r="X29" s="77">
        <v>26.251000000000001</v>
      </c>
      <c r="Y29" s="77">
        <v>45.41</v>
      </c>
      <c r="Z29" s="78"/>
      <c r="AA29" s="79">
        <f>SUM(B29:Z29)</f>
        <v>1033.0640000000001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44.322000000000003</v>
      </c>
      <c r="C31" s="62">
        <f t="shared" si="4"/>
        <v>8.641</v>
      </c>
      <c r="D31" s="62">
        <f t="shared" si="4"/>
        <v>22.911999999999999</v>
      </c>
      <c r="E31" s="62">
        <f t="shared" si="4"/>
        <v>20.361999999999998</v>
      </c>
      <c r="F31" s="62">
        <f t="shared" si="4"/>
        <v>35.640999999999998</v>
      </c>
      <c r="G31" s="62">
        <f t="shared" si="4"/>
        <v>73.634</v>
      </c>
      <c r="H31" s="62">
        <f t="shared" si="4"/>
        <v>39.365000000000002</v>
      </c>
      <c r="I31" s="62">
        <f t="shared" si="4"/>
        <v>23.760999999999999</v>
      </c>
      <c r="J31" s="62">
        <f t="shared" si="4"/>
        <v>26.518999999999998</v>
      </c>
      <c r="K31" s="62">
        <f t="shared" si="4"/>
        <v>32.738999999999997</v>
      </c>
      <c r="L31" s="62">
        <f t="shared" si="4"/>
        <v>34.387999999999998</v>
      </c>
      <c r="M31" s="62">
        <f t="shared" si="4"/>
        <v>34.590000000000003</v>
      </c>
      <c r="N31" s="62">
        <f t="shared" si="4"/>
        <v>47.773000000000003</v>
      </c>
      <c r="O31" s="62">
        <f t="shared" si="4"/>
        <v>47.957000000000001</v>
      </c>
      <c r="P31" s="62">
        <f t="shared" si="4"/>
        <v>42.139000000000003</v>
      </c>
      <c r="Q31" s="62">
        <f t="shared" si="4"/>
        <v>36.064</v>
      </c>
      <c r="R31" s="62">
        <f t="shared" si="4"/>
        <v>96.394000000000005</v>
      </c>
      <c r="S31" s="62">
        <f t="shared" si="4"/>
        <v>93.054000000000002</v>
      </c>
      <c r="T31" s="62">
        <f t="shared" si="4"/>
        <v>64.454999999999998</v>
      </c>
      <c r="U31" s="62">
        <f t="shared" si="4"/>
        <v>67.801000000000002</v>
      </c>
      <c r="V31" s="62">
        <f t="shared" si="4"/>
        <v>42.302</v>
      </c>
      <c r="W31" s="62">
        <f t="shared" si="4"/>
        <v>26.59</v>
      </c>
      <c r="X31" s="62">
        <f t="shared" si="4"/>
        <v>26.251000000000001</v>
      </c>
      <c r="Y31" s="62">
        <f t="shared" si="4"/>
        <v>45.41</v>
      </c>
      <c r="Z31" s="63">
        <f t="shared" si="4"/>
        <v>0</v>
      </c>
      <c r="AA31" s="64">
        <f t="shared" si="4"/>
        <v>1033.0640000000001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44.321999999999996</v>
      </c>
      <c r="C51" s="88">
        <f t="shared" si="10"/>
        <v>8.6410000000000018</v>
      </c>
      <c r="D51" s="88">
        <f t="shared" si="10"/>
        <v>22.911999999999999</v>
      </c>
      <c r="E51" s="88">
        <f t="shared" si="10"/>
        <v>20.362000000000002</v>
      </c>
      <c r="F51" s="88">
        <f t="shared" si="10"/>
        <v>35.640999999999998</v>
      </c>
      <c r="G51" s="88">
        <f t="shared" si="10"/>
        <v>73.634</v>
      </c>
      <c r="H51" s="88">
        <f t="shared" si="10"/>
        <v>39.365000000000009</v>
      </c>
      <c r="I51" s="88">
        <f t="shared" si="10"/>
        <v>23.760999999999999</v>
      </c>
      <c r="J51" s="88">
        <f t="shared" si="10"/>
        <v>26.518999999999998</v>
      </c>
      <c r="K51" s="88">
        <f t="shared" si="10"/>
        <v>32.739000000000004</v>
      </c>
      <c r="L51" s="88">
        <f t="shared" si="10"/>
        <v>34.388000000000005</v>
      </c>
      <c r="M51" s="88">
        <f t="shared" si="10"/>
        <v>34.590000000000003</v>
      </c>
      <c r="N51" s="88">
        <f t="shared" si="10"/>
        <v>47.773000000000003</v>
      </c>
      <c r="O51" s="88">
        <f t="shared" si="10"/>
        <v>47.956999999999994</v>
      </c>
      <c r="P51" s="88">
        <f t="shared" si="10"/>
        <v>42.139000000000003</v>
      </c>
      <c r="Q51" s="88">
        <f t="shared" si="10"/>
        <v>36.064</v>
      </c>
      <c r="R51" s="88">
        <f t="shared" si="10"/>
        <v>96.394000000000005</v>
      </c>
      <c r="S51" s="88">
        <f t="shared" si="10"/>
        <v>93.054000000000002</v>
      </c>
      <c r="T51" s="88">
        <f t="shared" si="10"/>
        <v>64.454999999999998</v>
      </c>
      <c r="U51" s="88">
        <f t="shared" si="10"/>
        <v>67.800999999999988</v>
      </c>
      <c r="V51" s="88">
        <f t="shared" si="10"/>
        <v>42.302</v>
      </c>
      <c r="W51" s="88">
        <f t="shared" si="10"/>
        <v>26.590000000000003</v>
      </c>
      <c r="X51" s="88">
        <f t="shared" si="10"/>
        <v>26.251000000000001</v>
      </c>
      <c r="Y51" s="88">
        <f t="shared" si="10"/>
        <v>45.41</v>
      </c>
      <c r="Z51" s="89">
        <f t="shared" si="10"/>
        <v>0</v>
      </c>
      <c r="AA51" s="104">
        <f>SUM(B51:Z51)</f>
        <v>1033.0640000000003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96.42</v>
      </c>
      <c r="C7" s="117">
        <v>37.11</v>
      </c>
      <c r="D7" s="117">
        <v>26.19</v>
      </c>
      <c r="E7" s="117">
        <v>32.380000000000003</v>
      </c>
      <c r="F7" s="117">
        <v>82.77</v>
      </c>
      <c r="G7" s="117">
        <v>103.95</v>
      </c>
      <c r="H7" s="117">
        <v>117.98</v>
      </c>
      <c r="I7" s="117">
        <v>125.72</v>
      </c>
      <c r="J7" s="117">
        <v>113</v>
      </c>
      <c r="K7" s="117">
        <v>103.35</v>
      </c>
      <c r="L7" s="117">
        <v>85.51</v>
      </c>
      <c r="M7" s="117">
        <v>106.95</v>
      </c>
      <c r="N7" s="117">
        <v>98.23</v>
      </c>
      <c r="O7" s="117">
        <v>114.72</v>
      </c>
      <c r="P7" s="117">
        <v>130.18</v>
      </c>
      <c r="Q7" s="117">
        <v>129.05000000000001</v>
      </c>
      <c r="R7" s="117">
        <v>162.66999999999999</v>
      </c>
      <c r="S7" s="117">
        <v>172.96</v>
      </c>
      <c r="T7" s="117">
        <v>168.21</v>
      </c>
      <c r="U7" s="117">
        <v>160.01</v>
      </c>
      <c r="V7" s="117">
        <v>125.57</v>
      </c>
      <c r="W7" s="117">
        <v>115.01</v>
      </c>
      <c r="X7" s="117">
        <v>89.14</v>
      </c>
      <c r="Y7" s="117">
        <v>87</v>
      </c>
      <c r="Z7" s="118"/>
      <c r="AA7" s="119">
        <f>IF(SUM(B7:Z7)&lt;&gt;0,AVERAGEIF(B7:Z7,"&lt;&gt;"""),"")</f>
        <v>107.67000000000002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2023-11-28T21:20:49Z</dcterms:created>
  <dcterms:modified xsi:type="dcterms:W3CDTF">2023-11-28T21:20:49Z</dcterms:modified>
</cp:coreProperties>
</file>