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<sst xmlns="http://schemas.openxmlformats.org/spreadsheetml/2006/main" count="117" uniqueCount="53">
  <si>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27/11/2023 23:17:36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</si>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</sst>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AB-41A0-AD37-F48F97C86F0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AB-41A0-AD37-F48F97C86F0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7.7619999999999996</c:v>
                </c:pt>
                <c:pt idx="6">
                  <c:v>10.414</c:v>
                </c:pt>
                <c:pt idx="7">
                  <c:v>4.2110000000000003</c:v>
                </c:pt>
                <c:pt idx="8">
                  <c:v>39.744</c:v>
                </c:pt>
                <c:pt idx="12">
                  <c:v>9.4930000000000003</c:v>
                </c:pt>
                <c:pt idx="17">
                  <c:v>0.44600000000000001</c:v>
                </c:pt>
                <c:pt idx="20">
                  <c:v>5.7119999999999997</c:v>
                </c:pt>
                <c:pt idx="21">
                  <c:v>13.955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AB-41A0-AD37-F48F97C86F0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AB-41A0-AD37-F48F97C86F0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9.3049999999999997</c:v>
                </c:pt>
                <c:pt idx="1">
                  <c:v>23.683</c:v>
                </c:pt>
                <c:pt idx="2">
                  <c:v>15.765000000000001</c:v>
                </c:pt>
                <c:pt idx="3">
                  <c:v>13.88</c:v>
                </c:pt>
                <c:pt idx="4">
                  <c:v>18.192</c:v>
                </c:pt>
                <c:pt idx="5">
                  <c:v>53.224000000000004</c:v>
                </c:pt>
                <c:pt idx="6">
                  <c:v>24.504999999999999</c:v>
                </c:pt>
                <c:pt idx="7">
                  <c:v>16.975999999999999</c:v>
                </c:pt>
                <c:pt idx="8">
                  <c:v>15.733000000000001</c:v>
                </c:pt>
                <c:pt idx="9">
                  <c:v>25.798000000000002</c:v>
                </c:pt>
                <c:pt idx="10">
                  <c:v>49.098999999999997</c:v>
                </c:pt>
                <c:pt idx="11">
                  <c:v>45.651000000000003</c:v>
                </c:pt>
                <c:pt idx="12">
                  <c:v>34.685000000000002</c:v>
                </c:pt>
                <c:pt idx="13">
                  <c:v>34.631</c:v>
                </c:pt>
                <c:pt idx="14">
                  <c:v>29.998999999999999</c:v>
                </c:pt>
                <c:pt idx="15">
                  <c:v>14.026999999999999</c:v>
                </c:pt>
                <c:pt idx="16">
                  <c:v>33.9</c:v>
                </c:pt>
                <c:pt idx="17">
                  <c:v>33.342999999999996</c:v>
                </c:pt>
                <c:pt idx="18">
                  <c:v>44.38</c:v>
                </c:pt>
                <c:pt idx="19">
                  <c:v>23.606999999999999</c:v>
                </c:pt>
                <c:pt idx="20">
                  <c:v>44.120999999999995</c:v>
                </c:pt>
                <c:pt idx="21">
                  <c:v>39.891999999999996</c:v>
                </c:pt>
                <c:pt idx="22">
                  <c:v>3.0419999999999998</c:v>
                </c:pt>
                <c:pt idx="23">
                  <c:v>4.3719999999999999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AB-41A0-AD37-F48F97C86F0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AB-41A0-AD37-F48F97C86F0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AB-41A0-AD37-F48F97C8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18.355000000000004</c:v>
                </c:pt>
                <c:pt idx="1">
                  <c:v>23.89</c:v>
                </c:pt>
                <c:pt idx="2">
                  <c:v>15.868999999999998</c:v>
                </c:pt>
                <c:pt idx="3">
                  <c:v>14.19</c:v>
                </c:pt>
                <c:pt idx="4">
                  <c:v>18.628</c:v>
                </c:pt>
                <c:pt idx="5">
                  <c:v>53.223999999999997</c:v>
                </c:pt>
                <c:pt idx="6">
                  <c:v>34.919000000000004</c:v>
                </c:pt>
                <c:pt idx="7">
                  <c:v>23.456000000000003</c:v>
                </c:pt>
                <c:pt idx="8">
                  <c:v>61.236000000000004</c:v>
                </c:pt>
                <c:pt idx="9">
                  <c:v>30.147999999999996</c:v>
                </c:pt>
                <c:pt idx="10">
                  <c:v>51.57</c:v>
                </c:pt>
                <c:pt idx="11">
                  <c:v>45.650999999999996</c:v>
                </c:pt>
                <c:pt idx="12">
                  <c:v>50.783999999999992</c:v>
                </c:pt>
                <c:pt idx="13">
                  <c:v>42.405999999999999</c:v>
                </c:pt>
                <c:pt idx="14">
                  <c:v>32.055999999999997</c:v>
                </c:pt>
                <c:pt idx="15">
                  <c:v>14.027000000000001</c:v>
                </c:pt>
                <c:pt idx="16">
                  <c:v>36.371000000000002</c:v>
                </c:pt>
                <c:pt idx="17">
                  <c:v>34.82</c:v>
                </c:pt>
                <c:pt idx="18">
                  <c:v>44.379999999999995</c:v>
                </c:pt>
                <c:pt idx="19">
                  <c:v>23.606999999999999</c:v>
                </c:pt>
                <c:pt idx="20">
                  <c:v>52.814</c:v>
                </c:pt>
                <c:pt idx="21">
                  <c:v>53.846999999999994</c:v>
                </c:pt>
                <c:pt idx="22">
                  <c:v>12.372</c:v>
                </c:pt>
                <c:pt idx="23">
                  <c:v>5.5780000000000003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AB-41A0-AD37-F48F97C8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</c:v>
                </c:pt>
                <c:pt idx="1">
                  <c:v>67.989999999999995</c:v>
                </c:pt>
                <c:pt idx="2">
                  <c:v>60.72</c:v>
                </c:pt>
                <c:pt idx="3">
                  <c:v>45</c:v>
                </c:pt>
                <c:pt idx="4">
                  <c:v>65</c:v>
                </c:pt>
                <c:pt idx="5">
                  <c:v>78.790000000000006</c:v>
                </c:pt>
                <c:pt idx="6">
                  <c:v>120.5</c:v>
                </c:pt>
                <c:pt idx="7">
                  <c:v>119</c:v>
                </c:pt>
                <c:pt idx="8">
                  <c:v>90.76</c:v>
                </c:pt>
                <c:pt idx="9">
                  <c:v>83</c:v>
                </c:pt>
                <c:pt idx="10">
                  <c:v>83</c:v>
                </c:pt>
                <c:pt idx="11">
                  <c:v>83</c:v>
                </c:pt>
                <c:pt idx="12">
                  <c:v>103.26</c:v>
                </c:pt>
                <c:pt idx="13">
                  <c:v>85.1</c:v>
                </c:pt>
                <c:pt idx="14">
                  <c:v>83</c:v>
                </c:pt>
                <c:pt idx="15">
                  <c:v>82.5</c:v>
                </c:pt>
                <c:pt idx="16">
                  <c:v>85.1</c:v>
                </c:pt>
                <c:pt idx="17">
                  <c:v>124.3</c:v>
                </c:pt>
                <c:pt idx="18">
                  <c:v>84.25</c:v>
                </c:pt>
                <c:pt idx="19">
                  <c:v>82.5</c:v>
                </c:pt>
                <c:pt idx="20">
                  <c:v>90.28</c:v>
                </c:pt>
                <c:pt idx="21">
                  <c:v>88</c:v>
                </c:pt>
                <c:pt idx="22">
                  <c:v>18.37</c:v>
                </c:pt>
                <c:pt idx="23">
                  <c:v>35.74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AB-41A0-AD37-F48F97C8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18.355</v>
      </c>
      <c r="C4" s="18">
        <v>23.89</v>
      </c>
      <c r="D4" s="18">
        <v>15.869</v>
      </c>
      <c r="E4" s="18">
        <v>14.190000000000001</v>
      </c>
      <c r="F4" s="18">
        <v>18.628</v>
      </c>
      <c r="G4" s="18">
        <v>53.224000000000004</v>
      </c>
      <c r="H4" s="18">
        <v>34.919000000000004</v>
      </c>
      <c r="I4" s="18">
        <v>23.455999999999996</v>
      </c>
      <c r="J4" s="18">
        <v>61.236000000000004</v>
      </c>
      <c r="K4" s="18">
        <v>30.148000000000003</v>
      </c>
      <c r="L4" s="18">
        <v>51.569999999999993</v>
      </c>
      <c r="M4" s="18">
        <v>45.651000000000003</v>
      </c>
      <c r="N4" s="18">
        <v>50.783999999999999</v>
      </c>
      <c r="O4" s="18">
        <v>42.405999999999999</v>
      </c>
      <c r="P4" s="18">
        <v>32.055999999999997</v>
      </c>
      <c r="Q4" s="18">
        <v>14.026999999999999</v>
      </c>
      <c r="R4" s="18">
        <v>36.371000000000002</v>
      </c>
      <c r="S4" s="18">
        <v>34.82</v>
      </c>
      <c r="T4" s="18">
        <v>44.38</v>
      </c>
      <c r="U4" s="18">
        <v>23.606999999999999</v>
      </c>
      <c r="V4" s="18">
        <v>52.813999999999993</v>
      </c>
      <c r="W4" s="18">
        <v>53.846999999999994</v>
      </c>
      <c r="X4" s="18">
        <v>12.372</v>
      </c>
      <c r="Y4" s="18">
        <v>5.5779999999999994</v>
      </c>
      <c r="Z4" s="19"/>
      <c r="AA4" s="20">
        <f>SUM(B4:Z4)</f>
        <v>794.19799999999998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65</v>
      </c>
      <c r="C7" s="28">
        <v>67.989999999999995</v>
      </c>
      <c r="D7" s="28">
        <v>60.72</v>
      </c>
      <c r="E7" s="28">
        <v>45</v>
      </c>
      <c r="F7" s="28">
        <v>65</v>
      </c>
      <c r="G7" s="28">
        <v>78.790000000000006</v>
      </c>
      <c r="H7" s="28">
        <v>120.5</v>
      </c>
      <c r="I7" s="28">
        <v>119</v>
      </c>
      <c r="J7" s="28">
        <v>90.76</v>
      </c>
      <c r="K7" s="28">
        <v>83</v>
      </c>
      <c r="L7" s="28">
        <v>83</v>
      </c>
      <c r="M7" s="28">
        <v>83</v>
      </c>
      <c r="N7" s="28">
        <v>103.26</v>
      </c>
      <c r="O7" s="28">
        <v>85.1</v>
      </c>
      <c r="P7" s="28">
        <v>83</v>
      </c>
      <c r="Q7" s="28">
        <v>82.5</v>
      </c>
      <c r="R7" s="28">
        <v>85.1</v>
      </c>
      <c r="S7" s="28">
        <v>124.3</v>
      </c>
      <c r="T7" s="28">
        <v>84.25</v>
      </c>
      <c r="U7" s="28">
        <v>82.5</v>
      </c>
      <c r="V7" s="28">
        <v>90.28</v>
      </c>
      <c r="W7" s="28">
        <v>88</v>
      </c>
      <c r="X7" s="28">
        <v>18.37</v>
      </c>
      <c r="Y7" s="28">
        <v>35.74</v>
      </c>
      <c r="Z7" s="29"/>
      <c r="AA7" s="30">
        <f>IF(SUM(B7:Z7)&lt;&gt;0,AVERAGEIF(B7:Z7,"&lt;&gt;"""),"")</f>
        <v>80.173333333333318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7.7619999999999996</v>
      </c>
      <c r="C12" s="52"/>
      <c r="D12" s="52"/>
      <c r="E12" s="52"/>
      <c r="F12" s="52"/>
      <c r="G12" s="52"/>
      <c r="H12" s="52">
        <v>10.414</v>
      </c>
      <c r="I12" s="52">
        <v>4.2110000000000003</v>
      </c>
      <c r="J12" s="52">
        <v>39.744</v>
      </c>
      <c r="K12" s="52"/>
      <c r="L12" s="52"/>
      <c r="M12" s="52"/>
      <c r="N12" s="52">
        <v>9.4930000000000003</v>
      </c>
      <c r="O12" s="52"/>
      <c r="P12" s="52"/>
      <c r="Q12" s="52"/>
      <c r="R12" s="52"/>
      <c r="S12" s="52">
        <v>0.44600000000000001</v>
      </c>
      <c r="T12" s="52"/>
      <c r="U12" s="52"/>
      <c r="V12" s="52">
        <v>5.7119999999999997</v>
      </c>
      <c r="W12" s="52">
        <v>13.955</v>
      </c>
      <c r="X12" s="52"/>
      <c r="Y12" s="52"/>
      <c r="Z12" s="53"/>
      <c r="AA12" s="54">
        <f t="shared" si="0"/>
        <v>91.736999999999995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9.3049999999999997</v>
      </c>
      <c r="C14" s="57">
        <v>23.683</v>
      </c>
      <c r="D14" s="57">
        <v>15.765000000000001</v>
      </c>
      <c r="E14" s="57">
        <v>13.88</v>
      </c>
      <c r="F14" s="57">
        <v>18.192</v>
      </c>
      <c r="G14" s="57">
        <v>53.224000000000004</v>
      </c>
      <c r="H14" s="57">
        <v>24.504999999999999</v>
      </c>
      <c r="I14" s="57">
        <v>16.975999999999999</v>
      </c>
      <c r="J14" s="57">
        <v>15.733000000000001</v>
      </c>
      <c r="K14" s="57">
        <v>25.798000000000002</v>
      </c>
      <c r="L14" s="57">
        <v>49.098999999999997</v>
      </c>
      <c r="M14" s="57">
        <v>45.651000000000003</v>
      </c>
      <c r="N14" s="57">
        <v>34.685000000000002</v>
      </c>
      <c r="O14" s="57">
        <v>34.631</v>
      </c>
      <c r="P14" s="57">
        <v>29.998999999999999</v>
      </c>
      <c r="Q14" s="57">
        <v>14.026999999999999</v>
      </c>
      <c r="R14" s="57">
        <v>33.9</v>
      </c>
      <c r="S14" s="57">
        <v>33.342999999999996</v>
      </c>
      <c r="T14" s="57">
        <v>44.38</v>
      </c>
      <c r="U14" s="57">
        <v>23.606999999999999</v>
      </c>
      <c r="V14" s="57">
        <v>44.120999999999995</v>
      </c>
      <c r="W14" s="57">
        <v>39.891999999999996</v>
      </c>
      <c r="X14" s="57">
        <v>3.0419999999999998</v>
      </c>
      <c r="Y14" s="57">
        <v>4.3719999999999999</v>
      </c>
      <c r="Z14" s="58"/>
      <c r="AA14" s="59">
        <f t="shared" si="0"/>
        <v>651.80999999999995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17.067</v>
      </c>
      <c r="C16" s="62">
        <f t="shared" ref="C16:Z16" si="1">IF(LEN(C$2)&gt;0,SUM(C10:C15),"")</f>
        <v>23.683</v>
      </c>
      <c r="D16" s="62">
        <f t="shared" si="1"/>
        <v>15.765000000000001</v>
      </c>
      <c r="E16" s="62">
        <f t="shared" si="1"/>
        <v>13.88</v>
      </c>
      <c r="F16" s="62">
        <f t="shared" si="1"/>
        <v>18.192</v>
      </c>
      <c r="G16" s="62">
        <f t="shared" si="1"/>
        <v>53.224000000000004</v>
      </c>
      <c r="H16" s="62">
        <f t="shared" si="1"/>
        <v>34.918999999999997</v>
      </c>
      <c r="I16" s="62">
        <f t="shared" si="1"/>
        <v>21.186999999999998</v>
      </c>
      <c r="J16" s="62">
        <f t="shared" si="1"/>
        <v>55.477000000000004</v>
      </c>
      <c r="K16" s="62">
        <f t="shared" si="1"/>
        <v>25.798000000000002</v>
      </c>
      <c r="L16" s="62">
        <f t="shared" si="1"/>
        <v>49.098999999999997</v>
      </c>
      <c r="M16" s="62">
        <f t="shared" si="1"/>
        <v>45.651000000000003</v>
      </c>
      <c r="N16" s="62">
        <f t="shared" si="1"/>
        <v>44.178000000000004</v>
      </c>
      <c r="O16" s="62">
        <f t="shared" si="1"/>
        <v>34.631</v>
      </c>
      <c r="P16" s="62">
        <f t="shared" si="1"/>
        <v>29.998999999999999</v>
      </c>
      <c r="Q16" s="62">
        <f t="shared" si="1"/>
        <v>14.026999999999999</v>
      </c>
      <c r="R16" s="62">
        <f t="shared" si="1"/>
        <v>33.9</v>
      </c>
      <c r="S16" s="62">
        <f t="shared" si="1"/>
        <v>33.788999999999994</v>
      </c>
      <c r="T16" s="62">
        <f t="shared" si="1"/>
        <v>44.38</v>
      </c>
      <c r="U16" s="62">
        <f t="shared" si="1"/>
        <v>23.606999999999999</v>
      </c>
      <c r="V16" s="62">
        <f t="shared" si="1"/>
        <v>49.832999999999998</v>
      </c>
      <c r="W16" s="62">
        <f t="shared" si="1"/>
        <v>53.846999999999994</v>
      </c>
      <c r="X16" s="62">
        <f t="shared" si="1"/>
        <v>3.0419999999999998</v>
      </c>
      <c r="Y16" s="62">
        <f t="shared" si="1"/>
        <v>4.3719999999999999</v>
      </c>
      <c r="Z16" s="63" t="str">
        <f t="shared" si="1"/>
        <v/>
      </c>
      <c r="AA16" s="64">
        <f>SUM(AA10:AA15)</f>
        <v>743.54699999999991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9.1170000000000009</v>
      </c>
      <c r="Y19" s="72"/>
      <c r="Z19" s="73"/>
      <c r="AA19" s="74">
        <f t="shared" ref="AA19:AA24" si="2">SUM(B19:Z19)</f>
        <v>9.1170000000000009</v>
      </c>
    </row>
    <row r="20" spans="1:27" ht="24.9" customHeight="1" x14ac:dyDescent="0.25">
      <c r="A20" s="75" t="s">
        <v>15</v>
      </c>
      <c r="B20" s="76">
        <v>1.081</v>
      </c>
      <c r="C20" s="77"/>
      <c r="D20" s="77"/>
      <c r="E20" s="77"/>
      <c r="F20" s="77"/>
      <c r="G20" s="77"/>
      <c r="H20" s="77"/>
      <c r="I20" s="77"/>
      <c r="J20" s="77"/>
      <c r="K20" s="77">
        <v>0.80700000000000005</v>
      </c>
      <c r="L20" s="77">
        <v>0.38800000000000001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1.206</v>
      </c>
      <c r="Z20" s="78"/>
      <c r="AA20" s="79">
        <f t="shared" si="2"/>
        <v>3.4819999999999998</v>
      </c>
    </row>
    <row r="21" spans="1:27" ht="24.9" customHeight="1" x14ac:dyDescent="0.25">
      <c r="A21" s="75" t="s">
        <v>16</v>
      </c>
      <c r="B21" s="80">
        <v>0.20699999999999999</v>
      </c>
      <c r="C21" s="81">
        <v>0.20699999999999999</v>
      </c>
      <c r="D21" s="81">
        <v>0.104</v>
      </c>
      <c r="E21" s="81">
        <v>0.31</v>
      </c>
      <c r="F21" s="81">
        <v>0.436</v>
      </c>
      <c r="G21" s="81"/>
      <c r="H21" s="81"/>
      <c r="I21" s="81">
        <v>2.2690000000000001</v>
      </c>
      <c r="J21" s="81">
        <v>5.7590000000000003</v>
      </c>
      <c r="K21" s="81">
        <v>3.5429999999999997</v>
      </c>
      <c r="L21" s="81">
        <v>2.0830000000000002</v>
      </c>
      <c r="M21" s="81"/>
      <c r="N21" s="81">
        <v>6.6059999999999999</v>
      </c>
      <c r="O21" s="81">
        <v>7.7750000000000004</v>
      </c>
      <c r="P21" s="81">
        <v>2.0569999999999999</v>
      </c>
      <c r="Q21" s="81"/>
      <c r="R21" s="81">
        <v>2.4710000000000001</v>
      </c>
      <c r="S21" s="81">
        <v>1.0309999999999999</v>
      </c>
      <c r="T21" s="81"/>
      <c r="U21" s="81"/>
      <c r="V21" s="81">
        <v>2.9809999999999999</v>
      </c>
      <c r="W21" s="81"/>
      <c r="X21" s="81">
        <v>0.21299999999999999</v>
      </c>
      <c r="Y21" s="81"/>
      <c r="Z21" s="78"/>
      <c r="AA21" s="79">
        <f t="shared" si="2"/>
        <v>38.052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1.288</v>
      </c>
      <c r="C25" s="88">
        <f t="shared" ref="C25:Z25" si="3">IF(LEN(C$2)&gt;0,SUM(C19:C24),"")</f>
        <v>0.20699999999999999</v>
      </c>
      <c r="D25" s="88">
        <f t="shared" si="3"/>
        <v>0.104</v>
      </c>
      <c r="E25" s="88">
        <f t="shared" si="3"/>
        <v>0.31</v>
      </c>
      <c r="F25" s="88">
        <f t="shared" si="3"/>
        <v>0.436</v>
      </c>
      <c r="G25" s="88">
        <f t="shared" si="3"/>
        <v>0</v>
      </c>
      <c r="H25" s="88">
        <f t="shared" si="3"/>
        <v>0</v>
      </c>
      <c r="I25" s="88">
        <f t="shared" si="3"/>
        <v>2.2690000000000001</v>
      </c>
      <c r="J25" s="88">
        <f t="shared" si="3"/>
        <v>5.7590000000000003</v>
      </c>
      <c r="K25" s="88">
        <f t="shared" si="3"/>
        <v>4.3499999999999996</v>
      </c>
      <c r="L25" s="88">
        <f t="shared" si="3"/>
        <v>2.4710000000000001</v>
      </c>
      <c r="M25" s="88">
        <f t="shared" si="3"/>
        <v>0</v>
      </c>
      <c r="N25" s="88">
        <f t="shared" si="3"/>
        <v>6.6059999999999999</v>
      </c>
      <c r="O25" s="88">
        <f t="shared" si="3"/>
        <v>7.7750000000000004</v>
      </c>
      <c r="P25" s="88">
        <f t="shared" si="3"/>
        <v>2.0569999999999999</v>
      </c>
      <c r="Q25" s="88">
        <f t="shared" si="3"/>
        <v>0</v>
      </c>
      <c r="R25" s="88">
        <f t="shared" si="3"/>
        <v>2.4710000000000001</v>
      </c>
      <c r="S25" s="88">
        <f t="shared" si="3"/>
        <v>1.0309999999999999</v>
      </c>
      <c r="T25" s="88">
        <f t="shared" si="3"/>
        <v>0</v>
      </c>
      <c r="U25" s="88">
        <f t="shared" si="3"/>
        <v>0</v>
      </c>
      <c r="V25" s="88">
        <f t="shared" si="3"/>
        <v>2.9809999999999999</v>
      </c>
      <c r="W25" s="88">
        <f t="shared" si="3"/>
        <v>0</v>
      </c>
      <c r="X25" s="88">
        <f t="shared" si="3"/>
        <v>9.33</v>
      </c>
      <c r="Y25" s="88">
        <f t="shared" si="3"/>
        <v>1.206</v>
      </c>
      <c r="Z25" s="89" t="str">
        <f t="shared" si="3"/>
        <v/>
      </c>
      <c r="AA25" s="90">
        <f>SUM(AA19:AA24)</f>
        <v>50.650999999999996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18.355</v>
      </c>
      <c r="C29" s="77">
        <v>23.89</v>
      </c>
      <c r="D29" s="77">
        <v>15.869</v>
      </c>
      <c r="E29" s="77">
        <v>14.19</v>
      </c>
      <c r="F29" s="77">
        <v>18.628</v>
      </c>
      <c r="G29" s="77">
        <v>53.223999999999997</v>
      </c>
      <c r="H29" s="77">
        <v>34.918999999999997</v>
      </c>
      <c r="I29" s="77">
        <v>23.456</v>
      </c>
      <c r="J29" s="77">
        <v>61.235999999999997</v>
      </c>
      <c r="K29" s="77">
        <v>30.148</v>
      </c>
      <c r="L29" s="77">
        <v>51.57</v>
      </c>
      <c r="M29" s="77">
        <v>45.651000000000003</v>
      </c>
      <c r="N29" s="77">
        <v>50.783999999999999</v>
      </c>
      <c r="O29" s="77">
        <v>42.405999999999999</v>
      </c>
      <c r="P29" s="77">
        <v>32.055999999999997</v>
      </c>
      <c r="Q29" s="77">
        <v>14.026999999999999</v>
      </c>
      <c r="R29" s="77">
        <v>36.371000000000002</v>
      </c>
      <c r="S29" s="77">
        <v>34.82</v>
      </c>
      <c r="T29" s="77">
        <v>44.38</v>
      </c>
      <c r="U29" s="77">
        <v>23.606999999999999</v>
      </c>
      <c r="V29" s="77">
        <v>52.814</v>
      </c>
      <c r="W29" s="77">
        <v>53.847000000000001</v>
      </c>
      <c r="X29" s="77">
        <v>12.372</v>
      </c>
      <c r="Y29" s="77">
        <v>5.5780000000000003</v>
      </c>
      <c r="Z29" s="78"/>
      <c r="AA29" s="79">
        <f>SUM(B29:Z29)</f>
        <v>794.19799999999998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18.355</v>
      </c>
      <c r="C31" s="62">
        <f t="shared" ref="C31:Z31" si="4">IF(LEN(C$2)&gt;0,SUM(C28:C30),"")</f>
        <v>23.89</v>
      </c>
      <c r="D31" s="62">
        <f t="shared" si="4"/>
        <v>15.869</v>
      </c>
      <c r="E31" s="62">
        <f t="shared" si="4"/>
        <v>14.19</v>
      </c>
      <c r="F31" s="62">
        <f t="shared" si="4"/>
        <v>18.628</v>
      </c>
      <c r="G31" s="62">
        <f t="shared" si="4"/>
        <v>53.223999999999997</v>
      </c>
      <c r="H31" s="62">
        <f t="shared" si="4"/>
        <v>34.918999999999997</v>
      </c>
      <c r="I31" s="62">
        <f t="shared" si="4"/>
        <v>23.456</v>
      </c>
      <c r="J31" s="62">
        <f t="shared" si="4"/>
        <v>61.235999999999997</v>
      </c>
      <c r="K31" s="62">
        <f t="shared" si="4"/>
        <v>30.148</v>
      </c>
      <c r="L31" s="62">
        <f t="shared" si="4"/>
        <v>51.57</v>
      </c>
      <c r="M31" s="62">
        <f t="shared" si="4"/>
        <v>45.651000000000003</v>
      </c>
      <c r="N31" s="62">
        <f t="shared" si="4"/>
        <v>50.783999999999999</v>
      </c>
      <c r="O31" s="62">
        <f t="shared" si="4"/>
        <v>42.405999999999999</v>
      </c>
      <c r="P31" s="62">
        <f t="shared" si="4"/>
        <v>32.055999999999997</v>
      </c>
      <c r="Q31" s="62">
        <f t="shared" si="4"/>
        <v>14.026999999999999</v>
      </c>
      <c r="R31" s="62">
        <f t="shared" si="4"/>
        <v>36.371000000000002</v>
      </c>
      <c r="S31" s="62">
        <f t="shared" si="4"/>
        <v>34.82</v>
      </c>
      <c r="T31" s="62">
        <f t="shared" si="4"/>
        <v>44.38</v>
      </c>
      <c r="U31" s="62">
        <f t="shared" si="4"/>
        <v>23.606999999999999</v>
      </c>
      <c r="V31" s="62">
        <f t="shared" si="4"/>
        <v>52.814</v>
      </c>
      <c r="W31" s="62">
        <f t="shared" si="4"/>
        <v>53.847000000000001</v>
      </c>
      <c r="X31" s="62">
        <f t="shared" si="4"/>
        <v>12.372</v>
      </c>
      <c r="Y31" s="62">
        <f t="shared" si="4"/>
        <v>5.5780000000000003</v>
      </c>
      <c r="Z31" s="63" t="str">
        <f t="shared" si="4"/>
        <v/>
      </c>
      <c r="AA31" s="64">
        <f>SUM(AA28:AA30)</f>
        <v>794.19799999999998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18.355</v>
      </c>
      <c r="C51" s="88">
        <f t="shared" si="10"/>
        <v>23.89</v>
      </c>
      <c r="D51" s="88">
        <f t="shared" si="10"/>
        <v>15.869</v>
      </c>
      <c r="E51" s="88">
        <f t="shared" si="10"/>
        <v>14.190000000000001</v>
      </c>
      <c r="F51" s="88">
        <f t="shared" si="10"/>
        <v>18.628</v>
      </c>
      <c r="G51" s="88">
        <f t="shared" si="10"/>
        <v>53.224000000000004</v>
      </c>
      <c r="H51" s="88">
        <f t="shared" si="10"/>
        <v>34.918999999999997</v>
      </c>
      <c r="I51" s="88">
        <f t="shared" si="10"/>
        <v>23.455999999999996</v>
      </c>
      <c r="J51" s="88">
        <f t="shared" si="10"/>
        <v>61.236000000000004</v>
      </c>
      <c r="K51" s="88">
        <f t="shared" si="10"/>
        <v>30.148000000000003</v>
      </c>
      <c r="L51" s="88">
        <f t="shared" si="10"/>
        <v>51.569999999999993</v>
      </c>
      <c r="M51" s="88">
        <f t="shared" si="10"/>
        <v>45.651000000000003</v>
      </c>
      <c r="N51" s="88">
        <f t="shared" si="10"/>
        <v>50.784000000000006</v>
      </c>
      <c r="O51" s="88">
        <f t="shared" si="10"/>
        <v>42.405999999999999</v>
      </c>
      <c r="P51" s="88">
        <f t="shared" si="10"/>
        <v>32.055999999999997</v>
      </c>
      <c r="Q51" s="88">
        <f t="shared" si="10"/>
        <v>14.026999999999999</v>
      </c>
      <c r="R51" s="88">
        <f t="shared" si="10"/>
        <v>36.370999999999995</v>
      </c>
      <c r="S51" s="88">
        <f t="shared" si="10"/>
        <v>34.819999999999993</v>
      </c>
      <c r="T51" s="88">
        <f t="shared" si="10"/>
        <v>44.38</v>
      </c>
      <c r="U51" s="88">
        <f t="shared" si="10"/>
        <v>23.606999999999999</v>
      </c>
      <c r="V51" s="88">
        <f t="shared" si="10"/>
        <v>52.814</v>
      </c>
      <c r="W51" s="88">
        <f t="shared" si="10"/>
        <v>53.846999999999994</v>
      </c>
      <c r="X51" s="88">
        <f t="shared" si="10"/>
        <v>12.372</v>
      </c>
      <c r="Y51" s="88">
        <f t="shared" si="10"/>
        <v>5.5779999999999994</v>
      </c>
      <c r="Z51" s="89" t="str">
        <f t="shared" si="10"/>
        <v/>
      </c>
      <c r="AA51" s="104">
        <f>SUM(B51:Z51)</f>
        <v>794.19799999999998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18.355000000000004</v>
      </c>
      <c r="C4" s="18">
        <v>23.89</v>
      </c>
      <c r="D4" s="18">
        <v>15.868999999999998</v>
      </c>
      <c r="E4" s="18">
        <v>14.19</v>
      </c>
      <c r="F4" s="18">
        <v>18.628</v>
      </c>
      <c r="G4" s="18">
        <v>53.223999999999997</v>
      </c>
      <c r="H4" s="18">
        <v>34.919000000000004</v>
      </c>
      <c r="I4" s="18">
        <v>23.456000000000003</v>
      </c>
      <c r="J4" s="18">
        <v>61.236000000000004</v>
      </c>
      <c r="K4" s="18">
        <v>30.147999999999996</v>
      </c>
      <c r="L4" s="18">
        <v>51.57</v>
      </c>
      <c r="M4" s="18">
        <v>45.650999999999996</v>
      </c>
      <c r="N4" s="18">
        <v>50.783999999999992</v>
      </c>
      <c r="O4" s="18">
        <v>42.405999999999999</v>
      </c>
      <c r="P4" s="18">
        <v>32.055999999999997</v>
      </c>
      <c r="Q4" s="18">
        <v>14.027000000000001</v>
      </c>
      <c r="R4" s="18">
        <v>36.371000000000002</v>
      </c>
      <c r="S4" s="18">
        <v>34.82</v>
      </c>
      <c r="T4" s="18">
        <v>44.379999999999995</v>
      </c>
      <c r="U4" s="18">
        <v>23.606999999999999</v>
      </c>
      <c r="V4" s="18">
        <v>52.814</v>
      </c>
      <c r="W4" s="18">
        <v>53.846999999999994</v>
      </c>
      <c r="X4" s="18">
        <v>12.372</v>
      </c>
      <c r="Y4" s="18">
        <v>5.5780000000000003</v>
      </c>
      <c r="Z4" s="19"/>
      <c r="AA4" s="20">
        <f>SUM(B4:Z4)</f>
        <v>794.19799999999987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65</v>
      </c>
      <c r="C7" s="28">
        <v>67.989999999999995</v>
      </c>
      <c r="D7" s="28">
        <v>60.72</v>
      </c>
      <c r="E7" s="28">
        <v>45</v>
      </c>
      <c r="F7" s="28">
        <v>65</v>
      </c>
      <c r="G7" s="28">
        <v>78.790000000000006</v>
      </c>
      <c r="H7" s="28">
        <v>120.5</v>
      </c>
      <c r="I7" s="28">
        <v>119</v>
      </c>
      <c r="J7" s="28">
        <v>90.76</v>
      </c>
      <c r="K7" s="28">
        <v>83</v>
      </c>
      <c r="L7" s="28">
        <v>83</v>
      </c>
      <c r="M7" s="28">
        <v>83</v>
      </c>
      <c r="N7" s="28">
        <v>103.26</v>
      </c>
      <c r="O7" s="28">
        <v>85.1</v>
      </c>
      <c r="P7" s="28">
        <v>83</v>
      </c>
      <c r="Q7" s="28">
        <v>82.5</v>
      </c>
      <c r="R7" s="28">
        <v>85.1</v>
      </c>
      <c r="S7" s="28">
        <v>124.3</v>
      </c>
      <c r="T7" s="28">
        <v>84.25</v>
      </c>
      <c r="U7" s="28">
        <v>82.5</v>
      </c>
      <c r="V7" s="28">
        <v>90.28</v>
      </c>
      <c r="W7" s="28">
        <v>88</v>
      </c>
      <c r="X7" s="28">
        <v>18.37</v>
      </c>
      <c r="Y7" s="28">
        <v>35.74</v>
      </c>
      <c r="Z7" s="29"/>
      <c r="AA7" s="30">
        <f>IF(SUM(B7:Z7)&lt;&gt;0,AVERAGEIF(B7:Z7,"&lt;&gt;"""),"")</f>
        <v>80.173333333333318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6.7690000000000001</v>
      </c>
      <c r="C14" s="57">
        <v>1.25</v>
      </c>
      <c r="D14" s="57">
        <v>4.4160000000000004</v>
      </c>
      <c r="E14" s="57">
        <v>3.4390000000000001</v>
      </c>
      <c r="F14" s="57">
        <v>1.8180000000000001</v>
      </c>
      <c r="G14" s="57">
        <v>1.25</v>
      </c>
      <c r="H14" s="57"/>
      <c r="I14" s="57"/>
      <c r="J14" s="57">
        <v>21.449000000000002</v>
      </c>
      <c r="K14" s="57">
        <v>15.204000000000001</v>
      </c>
      <c r="L14" s="57">
        <v>11.03</v>
      </c>
      <c r="M14" s="57">
        <v>3.0819999999999999</v>
      </c>
      <c r="N14" s="57">
        <v>5</v>
      </c>
      <c r="O14" s="57">
        <v>19</v>
      </c>
      <c r="P14" s="57">
        <v>14.984999999999999</v>
      </c>
      <c r="Q14" s="57">
        <v>10.791</v>
      </c>
      <c r="R14" s="57">
        <v>8</v>
      </c>
      <c r="S14" s="57">
        <v>26</v>
      </c>
      <c r="T14" s="57">
        <v>23.991</v>
      </c>
      <c r="U14" s="57">
        <v>14.991000000000001</v>
      </c>
      <c r="V14" s="57">
        <v>7</v>
      </c>
      <c r="W14" s="57">
        <v>5</v>
      </c>
      <c r="X14" s="57">
        <v>9.8550000000000004</v>
      </c>
      <c r="Y14" s="57">
        <v>3.0619999999999998</v>
      </c>
      <c r="Z14" s="58"/>
      <c r="AA14" s="59">
        <f t="shared" si="0"/>
        <v>217.38200000000001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6.7690000000000001</v>
      </c>
      <c r="C16" s="62">
        <f t="shared" ref="C16:Z16" si="1">IF(LEN(C$2)&gt;0,SUM(C10:C15),"")</f>
        <v>1.25</v>
      </c>
      <c r="D16" s="62">
        <f t="shared" si="1"/>
        <v>4.4160000000000004</v>
      </c>
      <c r="E16" s="62">
        <f t="shared" si="1"/>
        <v>3.4390000000000001</v>
      </c>
      <c r="F16" s="62">
        <f t="shared" si="1"/>
        <v>1.8180000000000001</v>
      </c>
      <c r="G16" s="62">
        <f t="shared" si="1"/>
        <v>1.25</v>
      </c>
      <c r="H16" s="62">
        <f t="shared" si="1"/>
        <v>0</v>
      </c>
      <c r="I16" s="62">
        <f t="shared" si="1"/>
        <v>0</v>
      </c>
      <c r="J16" s="62">
        <f t="shared" si="1"/>
        <v>21.449000000000002</v>
      </c>
      <c r="K16" s="62">
        <f t="shared" si="1"/>
        <v>15.204000000000001</v>
      </c>
      <c r="L16" s="62">
        <f t="shared" si="1"/>
        <v>11.03</v>
      </c>
      <c r="M16" s="62">
        <f t="shared" si="1"/>
        <v>3.0819999999999999</v>
      </c>
      <c r="N16" s="62">
        <f t="shared" si="1"/>
        <v>5</v>
      </c>
      <c r="O16" s="62">
        <f t="shared" si="1"/>
        <v>19</v>
      </c>
      <c r="P16" s="62">
        <f t="shared" si="1"/>
        <v>14.984999999999999</v>
      </c>
      <c r="Q16" s="62">
        <f t="shared" si="1"/>
        <v>10.791</v>
      </c>
      <c r="R16" s="62">
        <f t="shared" si="1"/>
        <v>8</v>
      </c>
      <c r="S16" s="62">
        <f t="shared" si="1"/>
        <v>26</v>
      </c>
      <c r="T16" s="62">
        <f t="shared" si="1"/>
        <v>23.991</v>
      </c>
      <c r="U16" s="62">
        <f t="shared" si="1"/>
        <v>14.991000000000001</v>
      </c>
      <c r="V16" s="62">
        <f t="shared" si="1"/>
        <v>7</v>
      </c>
      <c r="W16" s="62">
        <f t="shared" si="1"/>
        <v>5</v>
      </c>
      <c r="X16" s="62">
        <f t="shared" si="1"/>
        <v>9.8550000000000004</v>
      </c>
      <c r="Y16" s="62">
        <f t="shared" si="1"/>
        <v>3.0619999999999998</v>
      </c>
      <c r="Z16" s="63" t="str">
        <f t="shared" si="1"/>
        <v/>
      </c>
      <c r="AA16" s="64">
        <f>SUM(AA10:AA15)</f>
        <v>217.38200000000001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4.9950000000000001</v>
      </c>
      <c r="C20" s="77">
        <v>5.1580000000000004</v>
      </c>
      <c r="D20" s="77">
        <v>4.9779999999999998</v>
      </c>
      <c r="E20" s="77">
        <v>5.0259999999999998</v>
      </c>
      <c r="F20" s="77">
        <v>5.141</v>
      </c>
      <c r="G20" s="77">
        <v>10.849</v>
      </c>
      <c r="H20" s="77">
        <v>7.0629999999999997</v>
      </c>
      <c r="I20" s="77">
        <v>14.249000000000001</v>
      </c>
      <c r="J20" s="77">
        <v>7.9859999999999998</v>
      </c>
      <c r="K20" s="77">
        <v>7.8019999999999996</v>
      </c>
      <c r="L20" s="77">
        <v>29.733000000000001</v>
      </c>
      <c r="M20" s="77">
        <v>7.6749999999999998</v>
      </c>
      <c r="N20" s="77">
        <v>24.558999999999997</v>
      </c>
      <c r="O20" s="77">
        <v>2.46</v>
      </c>
      <c r="P20" s="77">
        <v>3.6440000000000001</v>
      </c>
      <c r="Q20" s="77">
        <v>0.122</v>
      </c>
      <c r="R20" s="77">
        <v>0.111</v>
      </c>
      <c r="S20" s="77">
        <v>2.3080000000000003</v>
      </c>
      <c r="T20" s="77">
        <v>2.2050000000000001</v>
      </c>
      <c r="U20" s="77">
        <v>2.1990000000000003</v>
      </c>
      <c r="V20" s="77">
        <v>3.7960000000000003</v>
      </c>
      <c r="W20" s="77">
        <v>1.7889999999999999</v>
      </c>
      <c r="X20" s="77">
        <v>8.4000000000000005E-2</v>
      </c>
      <c r="Y20" s="77">
        <v>7.8E-2</v>
      </c>
      <c r="Z20" s="78"/>
      <c r="AA20" s="79">
        <f t="shared" si="2"/>
        <v>154.01000000000002</v>
      </c>
    </row>
    <row r="21" spans="1:27" ht="24.9" customHeight="1" x14ac:dyDescent="0.25">
      <c r="A21" s="75" t="s">
        <v>16</v>
      </c>
      <c r="B21" s="80">
        <v>6.5910000000000002</v>
      </c>
      <c r="C21" s="81">
        <v>17.481999999999999</v>
      </c>
      <c r="D21" s="81">
        <v>6.4749999999999996</v>
      </c>
      <c r="E21" s="81">
        <v>5.7249999999999996</v>
      </c>
      <c r="F21" s="81">
        <v>11.669</v>
      </c>
      <c r="G21" s="81">
        <v>41.124999999999993</v>
      </c>
      <c r="H21" s="81">
        <v>27.855999999999998</v>
      </c>
      <c r="I21" s="81">
        <v>9.2070000000000007</v>
      </c>
      <c r="J21" s="81">
        <v>31.801000000000002</v>
      </c>
      <c r="K21" s="81">
        <v>7.1419999999999995</v>
      </c>
      <c r="L21" s="81">
        <v>10.806999999999999</v>
      </c>
      <c r="M21" s="81">
        <v>34.893999999999998</v>
      </c>
      <c r="N21" s="81">
        <v>21.225000000000001</v>
      </c>
      <c r="O21" s="81">
        <v>20.945999999999998</v>
      </c>
      <c r="P21" s="81">
        <v>13.427</v>
      </c>
      <c r="Q21" s="81">
        <v>3.1139999999999999</v>
      </c>
      <c r="R21" s="81">
        <v>28.259999999999998</v>
      </c>
      <c r="S21" s="81">
        <v>6.5120000000000005</v>
      </c>
      <c r="T21" s="81">
        <v>18.184000000000001</v>
      </c>
      <c r="U21" s="81">
        <v>6.4169999999999998</v>
      </c>
      <c r="V21" s="81">
        <v>42.018000000000001</v>
      </c>
      <c r="W21" s="81">
        <v>47.058</v>
      </c>
      <c r="X21" s="81">
        <v>2.4329999999999998</v>
      </c>
      <c r="Y21" s="81">
        <v>2.4379999999999997</v>
      </c>
      <c r="Z21" s="78"/>
      <c r="AA21" s="79">
        <f t="shared" si="2"/>
        <v>422.80599999999993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11.586</v>
      </c>
      <c r="C25" s="88">
        <f t="shared" si="3"/>
        <v>22.64</v>
      </c>
      <c r="D25" s="88">
        <f t="shared" si="3"/>
        <v>11.452999999999999</v>
      </c>
      <c r="E25" s="88">
        <f t="shared" si="3"/>
        <v>10.750999999999999</v>
      </c>
      <c r="F25" s="88">
        <f t="shared" si="3"/>
        <v>16.810000000000002</v>
      </c>
      <c r="G25" s="88">
        <f t="shared" si="3"/>
        <v>51.97399999999999</v>
      </c>
      <c r="H25" s="88">
        <f t="shared" si="3"/>
        <v>34.918999999999997</v>
      </c>
      <c r="I25" s="88">
        <f t="shared" si="3"/>
        <v>23.456000000000003</v>
      </c>
      <c r="J25" s="88">
        <f t="shared" si="3"/>
        <v>39.786999999999999</v>
      </c>
      <c r="K25" s="88">
        <f t="shared" si="3"/>
        <v>14.943999999999999</v>
      </c>
      <c r="L25" s="88">
        <f t="shared" si="3"/>
        <v>40.54</v>
      </c>
      <c r="M25" s="88">
        <f t="shared" si="3"/>
        <v>42.568999999999996</v>
      </c>
      <c r="N25" s="88">
        <f t="shared" si="3"/>
        <v>45.783999999999999</v>
      </c>
      <c r="O25" s="88">
        <f t="shared" si="3"/>
        <v>23.405999999999999</v>
      </c>
      <c r="P25" s="88">
        <f t="shared" si="3"/>
        <v>17.070999999999998</v>
      </c>
      <c r="Q25" s="88">
        <f t="shared" si="3"/>
        <v>3.2359999999999998</v>
      </c>
      <c r="R25" s="88">
        <f t="shared" si="3"/>
        <v>28.370999999999999</v>
      </c>
      <c r="S25" s="88">
        <f t="shared" si="3"/>
        <v>8.82</v>
      </c>
      <c r="T25" s="88">
        <f t="shared" si="3"/>
        <v>20.389000000000003</v>
      </c>
      <c r="U25" s="88">
        <f t="shared" si="3"/>
        <v>8.6159999999999997</v>
      </c>
      <c r="V25" s="88">
        <f t="shared" si="3"/>
        <v>45.814</v>
      </c>
      <c r="W25" s="88">
        <f t="shared" si="3"/>
        <v>48.847000000000001</v>
      </c>
      <c r="X25" s="88">
        <f t="shared" si="3"/>
        <v>2.5169999999999999</v>
      </c>
      <c r="Y25" s="88">
        <f t="shared" si="3"/>
        <v>2.5159999999999996</v>
      </c>
      <c r="Z25" s="89">
        <f t="shared" si="3"/>
        <v>0</v>
      </c>
      <c r="AA25" s="90">
        <f t="shared" si="3"/>
        <v>576.81599999999992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18.355</v>
      </c>
      <c r="C29" s="77">
        <v>23.89</v>
      </c>
      <c r="D29" s="77">
        <v>15.869</v>
      </c>
      <c r="E29" s="77">
        <v>14.19</v>
      </c>
      <c r="F29" s="77">
        <v>18.628</v>
      </c>
      <c r="G29" s="77">
        <v>53.223999999999997</v>
      </c>
      <c r="H29" s="77">
        <v>34.918999999999997</v>
      </c>
      <c r="I29" s="77">
        <v>23.456</v>
      </c>
      <c r="J29" s="77">
        <v>61.235999999999997</v>
      </c>
      <c r="K29" s="77">
        <v>30.148</v>
      </c>
      <c r="L29" s="77">
        <v>51.57</v>
      </c>
      <c r="M29" s="77">
        <v>45.651000000000003</v>
      </c>
      <c r="N29" s="77">
        <v>50.783999999999999</v>
      </c>
      <c r="O29" s="77">
        <v>42.405999999999999</v>
      </c>
      <c r="P29" s="77">
        <v>32.055999999999997</v>
      </c>
      <c r="Q29" s="77">
        <v>14.026999999999999</v>
      </c>
      <c r="R29" s="77">
        <v>36.371000000000002</v>
      </c>
      <c r="S29" s="77">
        <v>34.82</v>
      </c>
      <c r="T29" s="77">
        <v>44.38</v>
      </c>
      <c r="U29" s="77">
        <v>23.606999999999999</v>
      </c>
      <c r="V29" s="77">
        <v>52.814</v>
      </c>
      <c r="W29" s="77">
        <v>53.847000000000001</v>
      </c>
      <c r="X29" s="77">
        <v>12.372</v>
      </c>
      <c r="Y29" s="77">
        <v>5.5780000000000003</v>
      </c>
      <c r="Z29" s="78"/>
      <c r="AA29" s="79">
        <f>SUM(B29:Z29)</f>
        <v>794.19799999999998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18.355</v>
      </c>
      <c r="C31" s="62">
        <f t="shared" si="4"/>
        <v>23.89</v>
      </c>
      <c r="D31" s="62">
        <f t="shared" si="4"/>
        <v>15.869</v>
      </c>
      <c r="E31" s="62">
        <f t="shared" si="4"/>
        <v>14.19</v>
      </c>
      <c r="F31" s="62">
        <f t="shared" si="4"/>
        <v>18.628</v>
      </c>
      <c r="G31" s="62">
        <f t="shared" si="4"/>
        <v>53.223999999999997</v>
      </c>
      <c r="H31" s="62">
        <f t="shared" si="4"/>
        <v>34.918999999999997</v>
      </c>
      <c r="I31" s="62">
        <f t="shared" si="4"/>
        <v>23.456</v>
      </c>
      <c r="J31" s="62">
        <f t="shared" si="4"/>
        <v>61.235999999999997</v>
      </c>
      <c r="K31" s="62">
        <f t="shared" si="4"/>
        <v>30.148</v>
      </c>
      <c r="L31" s="62">
        <f t="shared" si="4"/>
        <v>51.57</v>
      </c>
      <c r="M31" s="62">
        <f t="shared" si="4"/>
        <v>45.651000000000003</v>
      </c>
      <c r="N31" s="62">
        <f t="shared" si="4"/>
        <v>50.783999999999999</v>
      </c>
      <c r="O31" s="62">
        <f t="shared" si="4"/>
        <v>42.405999999999999</v>
      </c>
      <c r="P31" s="62">
        <f t="shared" si="4"/>
        <v>32.055999999999997</v>
      </c>
      <c r="Q31" s="62">
        <f t="shared" si="4"/>
        <v>14.026999999999999</v>
      </c>
      <c r="R31" s="62">
        <f t="shared" si="4"/>
        <v>36.371000000000002</v>
      </c>
      <c r="S31" s="62">
        <f t="shared" si="4"/>
        <v>34.82</v>
      </c>
      <c r="T31" s="62">
        <f t="shared" si="4"/>
        <v>44.38</v>
      </c>
      <c r="U31" s="62">
        <f t="shared" si="4"/>
        <v>23.606999999999999</v>
      </c>
      <c r="V31" s="62">
        <f t="shared" si="4"/>
        <v>52.814</v>
      </c>
      <c r="W31" s="62">
        <f t="shared" si="4"/>
        <v>53.847000000000001</v>
      </c>
      <c r="X31" s="62">
        <f t="shared" si="4"/>
        <v>12.372</v>
      </c>
      <c r="Y31" s="62">
        <f t="shared" si="4"/>
        <v>5.5780000000000003</v>
      </c>
      <c r="Z31" s="63">
        <f t="shared" si="4"/>
        <v>0</v>
      </c>
      <c r="AA31" s="64">
        <f t="shared" si="4"/>
        <v>794.19799999999998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18.355</v>
      </c>
      <c r="C51" s="88">
        <f t="shared" si="10"/>
        <v>23.89</v>
      </c>
      <c r="D51" s="88">
        <f t="shared" si="10"/>
        <v>15.869</v>
      </c>
      <c r="E51" s="88">
        <f t="shared" si="10"/>
        <v>14.19</v>
      </c>
      <c r="F51" s="88">
        <f t="shared" si="10"/>
        <v>18.628000000000004</v>
      </c>
      <c r="G51" s="88">
        <f t="shared" si="10"/>
        <v>53.22399999999999</v>
      </c>
      <c r="H51" s="88">
        <f t="shared" si="10"/>
        <v>34.918999999999997</v>
      </c>
      <c r="I51" s="88">
        <f t="shared" si="10"/>
        <v>23.456000000000003</v>
      </c>
      <c r="J51" s="88">
        <f t="shared" si="10"/>
        <v>61.236000000000004</v>
      </c>
      <c r="K51" s="88">
        <f t="shared" si="10"/>
        <v>30.148</v>
      </c>
      <c r="L51" s="88">
        <f t="shared" si="10"/>
        <v>51.57</v>
      </c>
      <c r="M51" s="88">
        <f t="shared" si="10"/>
        <v>45.650999999999996</v>
      </c>
      <c r="N51" s="88">
        <f t="shared" si="10"/>
        <v>50.783999999999999</v>
      </c>
      <c r="O51" s="88">
        <f t="shared" si="10"/>
        <v>42.405999999999999</v>
      </c>
      <c r="P51" s="88">
        <f t="shared" si="10"/>
        <v>32.055999999999997</v>
      </c>
      <c r="Q51" s="88">
        <f t="shared" si="10"/>
        <v>14.027000000000001</v>
      </c>
      <c r="R51" s="88">
        <f t="shared" si="10"/>
        <v>36.370999999999995</v>
      </c>
      <c r="S51" s="88">
        <f t="shared" si="10"/>
        <v>34.82</v>
      </c>
      <c r="T51" s="88">
        <f t="shared" si="10"/>
        <v>44.38</v>
      </c>
      <c r="U51" s="88">
        <f t="shared" si="10"/>
        <v>23.606999999999999</v>
      </c>
      <c r="V51" s="88">
        <f t="shared" si="10"/>
        <v>52.814</v>
      </c>
      <c r="W51" s="88">
        <f t="shared" si="10"/>
        <v>53.847000000000001</v>
      </c>
      <c r="X51" s="88">
        <f t="shared" si="10"/>
        <v>12.372</v>
      </c>
      <c r="Y51" s="88">
        <f t="shared" si="10"/>
        <v>5.5779999999999994</v>
      </c>
      <c r="Z51" s="89">
        <f t="shared" si="10"/>
        <v>0</v>
      </c>
      <c r="AA51" s="104">
        <f>SUM(B51:Z51)</f>
        <v>794.19799999999998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65</v>
      </c>
      <c r="C7" s="117">
        <v>67.989999999999995</v>
      </c>
      <c r="D7" s="117">
        <v>60.72</v>
      </c>
      <c r="E7" s="117">
        <v>45</v>
      </c>
      <c r="F7" s="117">
        <v>65</v>
      </c>
      <c r="G7" s="117">
        <v>78.790000000000006</v>
      </c>
      <c r="H7" s="117">
        <v>120.5</v>
      </c>
      <c r="I7" s="117">
        <v>119</v>
      </c>
      <c r="J7" s="117">
        <v>90.76</v>
      </c>
      <c r="K7" s="117">
        <v>83</v>
      </c>
      <c r="L7" s="117">
        <v>83</v>
      </c>
      <c r="M7" s="117">
        <v>83</v>
      </c>
      <c r="N7" s="117">
        <v>103.26</v>
      </c>
      <c r="O7" s="117">
        <v>85.1</v>
      </c>
      <c r="P7" s="117">
        <v>83</v>
      </c>
      <c r="Q7" s="117">
        <v>82.5</v>
      </c>
      <c r="R7" s="117">
        <v>85.1</v>
      </c>
      <c r="S7" s="117">
        <v>124.3</v>
      </c>
      <c r="T7" s="117">
        <v>84.25</v>
      </c>
      <c r="U7" s="117">
        <v>82.5</v>
      </c>
      <c r="V7" s="117">
        <v>90.28</v>
      </c>
      <c r="W7" s="117">
        <v>88</v>
      </c>
      <c r="X7" s="117">
        <v>18.37</v>
      </c>
      <c r="Y7" s="117">
        <v>35.74</v>
      </c>
      <c r="Z7" s="118"/>
      <c r="AA7" s="119">
        <f>IF(SUM(B7:Z7)&lt;&gt;0,AVERAGEIF(B7:Z7,"&lt;&gt;"""),"")</f>
        <v>80.173333333333318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2023-11-27T21:17:36Z</dcterms:created>
  <dcterms:modified xsi:type="dcterms:W3CDTF">2023-11-27T21:17:37Z</dcterms:modified>
</cp:coreProperties>
</file>