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32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</calcChain>
</file>

<file path=xl/sharedStrings.xml><?xml version="1.0" encoding="utf-8"?>
<sst xmlns="http://schemas.openxmlformats.org/spreadsheetml/2006/main" count="117" uniqueCount="53">
  <si>
    <t>Publication on: 26/11/2023 23:17:18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</si>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</sst>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7F-4011-8E11-CCEA48768660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7F-4011-8E11-CCEA48768660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39.747999999999998</c:v>
                </c:pt>
                <c:pt idx="7">
                  <c:v>59.753</c:v>
                </c:pt>
                <c:pt idx="10">
                  <c:v>20.404</c:v>
                </c:pt>
                <c:pt idx="11">
                  <c:v>39.04</c:v>
                </c:pt>
                <c:pt idx="12">
                  <c:v>41.033000000000001</c:v>
                </c:pt>
                <c:pt idx="13">
                  <c:v>36.82</c:v>
                </c:pt>
                <c:pt idx="14">
                  <c:v>42.698999999999998</c:v>
                </c:pt>
                <c:pt idx="15">
                  <c:v>37.007999999999996</c:v>
                </c:pt>
                <c:pt idx="19">
                  <c:v>21.983000000000001</c:v>
                </c:pt>
                <c:pt idx="20">
                  <c:v>25.986000000000001</c:v>
                </c:pt>
                <c:pt idx="21">
                  <c:v>9.0549999999999997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7F-4011-8E11-CCEA48768660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7F-4011-8E11-CCEA48768660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21.506999999999998</c:v>
                </c:pt>
                <c:pt idx="1">
                  <c:v>17.650000000000002</c:v>
                </c:pt>
                <c:pt idx="2">
                  <c:v>18.790999999999997</c:v>
                </c:pt>
                <c:pt idx="3">
                  <c:v>12.056000000000001</c:v>
                </c:pt>
                <c:pt idx="4">
                  <c:v>21.652999999999999</c:v>
                </c:pt>
                <c:pt idx="5">
                  <c:v>20.794999999999998</c:v>
                </c:pt>
                <c:pt idx="6">
                  <c:v>6.2519999999999998</c:v>
                </c:pt>
                <c:pt idx="7">
                  <c:v>18.132000000000001</c:v>
                </c:pt>
                <c:pt idx="8">
                  <c:v>13.222</c:v>
                </c:pt>
                <c:pt idx="9">
                  <c:v>44.846999999999994</c:v>
                </c:pt>
                <c:pt idx="10">
                  <c:v>36.382000000000005</c:v>
                </c:pt>
                <c:pt idx="11">
                  <c:v>10.883000000000001</c:v>
                </c:pt>
                <c:pt idx="12">
                  <c:v>34.006999999999998</c:v>
                </c:pt>
                <c:pt idx="13">
                  <c:v>23.341000000000001</c:v>
                </c:pt>
                <c:pt idx="14">
                  <c:v>19.862000000000002</c:v>
                </c:pt>
                <c:pt idx="15">
                  <c:v>24.871999999999993</c:v>
                </c:pt>
                <c:pt idx="16">
                  <c:v>27.834000000000003</c:v>
                </c:pt>
                <c:pt idx="17">
                  <c:v>28.140999999999998</c:v>
                </c:pt>
                <c:pt idx="18">
                  <c:v>26.568000000000001</c:v>
                </c:pt>
                <c:pt idx="19">
                  <c:v>23.361999999999998</c:v>
                </c:pt>
                <c:pt idx="20">
                  <c:v>42.438000000000002</c:v>
                </c:pt>
                <c:pt idx="21">
                  <c:v>51.271000000000001</c:v>
                </c:pt>
                <c:pt idx="22">
                  <c:v>29.407000000000004</c:v>
                </c:pt>
                <c:pt idx="23">
                  <c:v>34.368000000000002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7F-4011-8E11-CCEA48768660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7F-4011-8E11-CCEA48768660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7F-4011-8E11-CCEA48768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23.01</c:v>
                </c:pt>
                <c:pt idx="1">
                  <c:v>19.442</c:v>
                </c:pt>
                <c:pt idx="2">
                  <c:v>20.620999999999999</c:v>
                </c:pt>
                <c:pt idx="3">
                  <c:v>13.347000000000001</c:v>
                </c:pt>
                <c:pt idx="4">
                  <c:v>22.701000000000001</c:v>
                </c:pt>
                <c:pt idx="5">
                  <c:v>21.134999999999998</c:v>
                </c:pt>
                <c:pt idx="6">
                  <c:v>47.322000000000003</c:v>
                </c:pt>
                <c:pt idx="7">
                  <c:v>80.750999999999991</c:v>
                </c:pt>
                <c:pt idx="8">
                  <c:v>18.329000000000001</c:v>
                </c:pt>
                <c:pt idx="9">
                  <c:v>44.847000000000001</c:v>
                </c:pt>
                <c:pt idx="10">
                  <c:v>61.091000000000008</c:v>
                </c:pt>
                <c:pt idx="11">
                  <c:v>54.429999999999993</c:v>
                </c:pt>
                <c:pt idx="12">
                  <c:v>75.326000000000008</c:v>
                </c:pt>
                <c:pt idx="13">
                  <c:v>60.320999999999991</c:v>
                </c:pt>
                <c:pt idx="14">
                  <c:v>62.663000000000004</c:v>
                </c:pt>
                <c:pt idx="15">
                  <c:v>61.88</c:v>
                </c:pt>
                <c:pt idx="16">
                  <c:v>27.834</c:v>
                </c:pt>
                <c:pt idx="17">
                  <c:v>28.140999999999998</c:v>
                </c:pt>
                <c:pt idx="18">
                  <c:v>26.568000000000001</c:v>
                </c:pt>
                <c:pt idx="19">
                  <c:v>45.345000000000006</c:v>
                </c:pt>
                <c:pt idx="20">
                  <c:v>68.424000000000007</c:v>
                </c:pt>
                <c:pt idx="21">
                  <c:v>60.326000000000008</c:v>
                </c:pt>
                <c:pt idx="22">
                  <c:v>29.486000000000001</c:v>
                </c:pt>
                <c:pt idx="23">
                  <c:v>35.131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7F-4011-8E11-CCEA48768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87.5</c:v>
                </c:pt>
                <c:pt idx="1">
                  <c:v>87.5</c:v>
                </c:pt>
                <c:pt idx="2">
                  <c:v>85</c:v>
                </c:pt>
                <c:pt idx="3">
                  <c:v>85</c:v>
                </c:pt>
                <c:pt idx="4">
                  <c:v>84</c:v>
                </c:pt>
                <c:pt idx="5">
                  <c:v>91.63</c:v>
                </c:pt>
                <c:pt idx="6">
                  <c:v>121.69</c:v>
                </c:pt>
                <c:pt idx="7">
                  <c:v>129.69</c:v>
                </c:pt>
                <c:pt idx="8">
                  <c:v>103.28</c:v>
                </c:pt>
                <c:pt idx="9">
                  <c:v>87</c:v>
                </c:pt>
                <c:pt idx="10">
                  <c:v>107</c:v>
                </c:pt>
                <c:pt idx="11">
                  <c:v>107</c:v>
                </c:pt>
                <c:pt idx="12">
                  <c:v>107</c:v>
                </c:pt>
                <c:pt idx="13">
                  <c:v>107</c:v>
                </c:pt>
                <c:pt idx="14">
                  <c:v>123</c:v>
                </c:pt>
                <c:pt idx="15">
                  <c:v>133.13</c:v>
                </c:pt>
                <c:pt idx="16">
                  <c:v>235.63</c:v>
                </c:pt>
                <c:pt idx="17">
                  <c:v>195.66</c:v>
                </c:pt>
                <c:pt idx="18">
                  <c:v>177.45</c:v>
                </c:pt>
                <c:pt idx="19">
                  <c:v>152.49</c:v>
                </c:pt>
                <c:pt idx="20">
                  <c:v>126.3</c:v>
                </c:pt>
                <c:pt idx="21">
                  <c:v>121</c:v>
                </c:pt>
                <c:pt idx="22">
                  <c:v>94.12</c:v>
                </c:pt>
                <c:pt idx="23">
                  <c:v>82.5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7F-4011-8E11-CCEA48768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09375" defaultRowHeight="15.9" customHeight="1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23.009999999999998</v>
      </c>
      <c r="C4" s="18">
        <v>19.442</v>
      </c>
      <c r="D4" s="18">
        <v>20.620999999999999</v>
      </c>
      <c r="E4" s="18">
        <v>13.347</v>
      </c>
      <c r="F4" s="18">
        <v>22.701000000000001</v>
      </c>
      <c r="G4" s="18">
        <v>21.134999999999998</v>
      </c>
      <c r="H4" s="18">
        <v>47.322000000000003</v>
      </c>
      <c r="I4" s="18">
        <v>80.751000000000005</v>
      </c>
      <c r="J4" s="18">
        <v>18.329000000000001</v>
      </c>
      <c r="K4" s="18">
        <v>44.846999999999994</v>
      </c>
      <c r="L4" s="18">
        <v>61.091000000000008</v>
      </c>
      <c r="M4" s="18">
        <v>54.429999999999993</v>
      </c>
      <c r="N4" s="18">
        <v>75.325999999999993</v>
      </c>
      <c r="O4" s="18">
        <v>60.320999999999991</v>
      </c>
      <c r="P4" s="18">
        <v>62.662999999999997</v>
      </c>
      <c r="Q4" s="18">
        <v>61.88</v>
      </c>
      <c r="R4" s="18">
        <v>27.834000000000003</v>
      </c>
      <c r="S4" s="18">
        <v>28.140999999999998</v>
      </c>
      <c r="T4" s="18">
        <v>26.568000000000001</v>
      </c>
      <c r="U4" s="18">
        <v>45.344999999999999</v>
      </c>
      <c r="V4" s="18">
        <v>68.424000000000007</v>
      </c>
      <c r="W4" s="18">
        <v>60.325999999999993</v>
      </c>
      <c r="X4" s="18">
        <v>29.486000000000004</v>
      </c>
      <c r="Y4" s="18">
        <v>35.131</v>
      </c>
      <c r="Z4" s="19"/>
      <c r="AA4" s="20">
        <f>SUM(B4:Z4)</f>
        <v>1008.4709999999999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87.5</v>
      </c>
      <c r="C7" s="28">
        <v>87.5</v>
      </c>
      <c r="D7" s="28">
        <v>85</v>
      </c>
      <c r="E7" s="28">
        <v>85</v>
      </c>
      <c r="F7" s="28">
        <v>84</v>
      </c>
      <c r="G7" s="28">
        <v>91.63</v>
      </c>
      <c r="H7" s="28">
        <v>121.69</v>
      </c>
      <c r="I7" s="28">
        <v>129.69</v>
      </c>
      <c r="J7" s="28">
        <v>103.28</v>
      </c>
      <c r="K7" s="28">
        <v>87</v>
      </c>
      <c r="L7" s="28">
        <v>107</v>
      </c>
      <c r="M7" s="28">
        <v>107</v>
      </c>
      <c r="N7" s="28">
        <v>107</v>
      </c>
      <c r="O7" s="28">
        <v>107</v>
      </c>
      <c r="P7" s="28">
        <v>123</v>
      </c>
      <c r="Q7" s="28">
        <v>133.13</v>
      </c>
      <c r="R7" s="28">
        <v>235.63</v>
      </c>
      <c r="S7" s="28">
        <v>195.66</v>
      </c>
      <c r="T7" s="28">
        <v>177.45</v>
      </c>
      <c r="U7" s="28">
        <v>152.49</v>
      </c>
      <c r="V7" s="28">
        <v>126.3</v>
      </c>
      <c r="W7" s="28">
        <v>121</v>
      </c>
      <c r="X7" s="28">
        <v>94.12</v>
      </c>
      <c r="Y7" s="28">
        <v>82.5</v>
      </c>
      <c r="Z7" s="29"/>
      <c r="AA7" s="30">
        <f>IF(SUM(B7:Z7)&lt;&gt;0,AVERAGEIF(B7:Z7,"&lt;&gt;"""),"")</f>
        <v>117.98208333333332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>
        <v>39.747999999999998</v>
      </c>
      <c r="I12" s="52">
        <v>59.753</v>
      </c>
      <c r="J12" s="52"/>
      <c r="K12" s="52"/>
      <c r="L12" s="52">
        <v>20.404</v>
      </c>
      <c r="M12" s="52">
        <v>39.04</v>
      </c>
      <c r="N12" s="52">
        <v>41.033000000000001</v>
      </c>
      <c r="O12" s="52">
        <v>36.82</v>
      </c>
      <c r="P12" s="52">
        <v>42.698999999999998</v>
      </c>
      <c r="Q12" s="52">
        <v>37.007999999999996</v>
      </c>
      <c r="R12" s="52"/>
      <c r="S12" s="52"/>
      <c r="T12" s="52"/>
      <c r="U12" s="52">
        <v>21.983000000000001</v>
      </c>
      <c r="V12" s="52">
        <v>25.986000000000001</v>
      </c>
      <c r="W12" s="52">
        <v>9.0549999999999997</v>
      </c>
      <c r="X12" s="52"/>
      <c r="Y12" s="52"/>
      <c r="Z12" s="53"/>
      <c r="AA12" s="54">
        <f t="shared" si="0"/>
        <v>373.529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21.506999999999998</v>
      </c>
      <c r="C14" s="57">
        <v>17.650000000000002</v>
      </c>
      <c r="D14" s="57">
        <v>18.790999999999997</v>
      </c>
      <c r="E14" s="57">
        <v>12.056000000000001</v>
      </c>
      <c r="F14" s="57">
        <v>21.652999999999999</v>
      </c>
      <c r="G14" s="57">
        <v>20.794999999999998</v>
      </c>
      <c r="H14" s="57">
        <v>6.2519999999999998</v>
      </c>
      <c r="I14" s="57">
        <v>18.132000000000001</v>
      </c>
      <c r="J14" s="57">
        <v>13.222</v>
      </c>
      <c r="K14" s="57">
        <v>44.846999999999994</v>
      </c>
      <c r="L14" s="57">
        <v>36.382000000000005</v>
      </c>
      <c r="M14" s="57">
        <v>10.883000000000001</v>
      </c>
      <c r="N14" s="57">
        <v>34.006999999999998</v>
      </c>
      <c r="O14" s="57">
        <v>23.341000000000001</v>
      </c>
      <c r="P14" s="57">
        <v>19.862000000000002</v>
      </c>
      <c r="Q14" s="57">
        <v>24.871999999999993</v>
      </c>
      <c r="R14" s="57">
        <v>27.834000000000003</v>
      </c>
      <c r="S14" s="57">
        <v>28.140999999999998</v>
      </c>
      <c r="T14" s="57">
        <v>26.568000000000001</v>
      </c>
      <c r="U14" s="57">
        <v>23.361999999999998</v>
      </c>
      <c r="V14" s="57">
        <v>42.438000000000002</v>
      </c>
      <c r="W14" s="57">
        <v>51.271000000000001</v>
      </c>
      <c r="X14" s="57">
        <v>29.407000000000004</v>
      </c>
      <c r="Y14" s="57">
        <v>34.368000000000002</v>
      </c>
      <c r="Z14" s="58"/>
      <c r="AA14" s="59">
        <f t="shared" si="0"/>
        <v>607.64100000000008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21.506999999999998</v>
      </c>
      <c r="C16" s="62">
        <f t="shared" ref="C16:Z16" si="1">IF(LEN(C$2)&gt;0,SUM(C10:C15),"")</f>
        <v>17.650000000000002</v>
      </c>
      <c r="D16" s="62">
        <f t="shared" si="1"/>
        <v>18.790999999999997</v>
      </c>
      <c r="E16" s="62">
        <f t="shared" si="1"/>
        <v>12.056000000000001</v>
      </c>
      <c r="F16" s="62">
        <f t="shared" si="1"/>
        <v>21.652999999999999</v>
      </c>
      <c r="G16" s="62">
        <f t="shared" si="1"/>
        <v>20.794999999999998</v>
      </c>
      <c r="H16" s="62">
        <f t="shared" si="1"/>
        <v>46</v>
      </c>
      <c r="I16" s="62">
        <f t="shared" si="1"/>
        <v>77.885000000000005</v>
      </c>
      <c r="J16" s="62">
        <f t="shared" si="1"/>
        <v>13.222</v>
      </c>
      <c r="K16" s="62">
        <f t="shared" si="1"/>
        <v>44.846999999999994</v>
      </c>
      <c r="L16" s="62">
        <f t="shared" si="1"/>
        <v>56.786000000000001</v>
      </c>
      <c r="M16" s="62">
        <f t="shared" si="1"/>
        <v>49.923000000000002</v>
      </c>
      <c r="N16" s="62">
        <f t="shared" si="1"/>
        <v>75.039999999999992</v>
      </c>
      <c r="O16" s="62">
        <f t="shared" si="1"/>
        <v>60.161000000000001</v>
      </c>
      <c r="P16" s="62">
        <f t="shared" si="1"/>
        <v>62.561</v>
      </c>
      <c r="Q16" s="62">
        <f t="shared" si="1"/>
        <v>61.879999999999988</v>
      </c>
      <c r="R16" s="62">
        <f t="shared" si="1"/>
        <v>27.834000000000003</v>
      </c>
      <c r="S16" s="62">
        <f t="shared" si="1"/>
        <v>28.140999999999998</v>
      </c>
      <c r="T16" s="62">
        <f t="shared" si="1"/>
        <v>26.568000000000001</v>
      </c>
      <c r="U16" s="62">
        <f t="shared" si="1"/>
        <v>45.344999999999999</v>
      </c>
      <c r="V16" s="62">
        <f t="shared" si="1"/>
        <v>68.424000000000007</v>
      </c>
      <c r="W16" s="62">
        <f t="shared" si="1"/>
        <v>60.326000000000001</v>
      </c>
      <c r="X16" s="62">
        <f t="shared" si="1"/>
        <v>29.407000000000004</v>
      </c>
      <c r="Y16" s="62">
        <f t="shared" si="1"/>
        <v>34.368000000000002</v>
      </c>
      <c r="Z16" s="63" t="str">
        <f t="shared" si="1"/>
        <v/>
      </c>
      <c r="AA16" s="64">
        <f>SUM(AA10:AA15)</f>
        <v>981.17000000000007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5.1070000000000002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5.1070000000000002</v>
      </c>
    </row>
    <row r="20" spans="1:27" ht="24.9" customHeight="1" x14ac:dyDescent="0.25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>
        <v>0.76300000000000001</v>
      </c>
      <c r="Z20" s="78"/>
      <c r="AA20" s="79">
        <f t="shared" si="2"/>
        <v>0.76300000000000001</v>
      </c>
    </row>
    <row r="21" spans="1:27" ht="24.9" customHeight="1" x14ac:dyDescent="0.25">
      <c r="A21" s="75" t="s">
        <v>16</v>
      </c>
      <c r="B21" s="80">
        <v>1.5030000000000001</v>
      </c>
      <c r="C21" s="81">
        <v>1.792</v>
      </c>
      <c r="D21" s="81">
        <v>1.83</v>
      </c>
      <c r="E21" s="81">
        <v>1.2909999999999999</v>
      </c>
      <c r="F21" s="81">
        <v>1.048</v>
      </c>
      <c r="G21" s="81">
        <v>0.34</v>
      </c>
      <c r="H21" s="81">
        <v>1.3220000000000001</v>
      </c>
      <c r="I21" s="81">
        <v>2.8660000000000001</v>
      </c>
      <c r="J21" s="81"/>
      <c r="K21" s="81"/>
      <c r="L21" s="81">
        <v>4.3049999999999997</v>
      </c>
      <c r="M21" s="81">
        <v>4.5069999999999997</v>
      </c>
      <c r="N21" s="81">
        <v>0.28599999999999998</v>
      </c>
      <c r="O21" s="81">
        <v>0.16</v>
      </c>
      <c r="P21" s="81">
        <v>0.10199999999999999</v>
      </c>
      <c r="Q21" s="81"/>
      <c r="R21" s="81"/>
      <c r="S21" s="81"/>
      <c r="T21" s="81"/>
      <c r="U21" s="81"/>
      <c r="V21" s="81"/>
      <c r="W21" s="81"/>
      <c r="X21" s="81">
        <v>7.9000000000000001E-2</v>
      </c>
      <c r="Y21" s="81"/>
      <c r="Z21" s="78"/>
      <c r="AA21" s="79">
        <f t="shared" si="2"/>
        <v>21.431000000000004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>IF(LEN(B$2)&gt;0,SUM(B19:B24),"")</f>
        <v>1.5030000000000001</v>
      </c>
      <c r="C25" s="88">
        <f t="shared" ref="C25:Z25" si="3">IF(LEN(C$2)&gt;0,SUM(C19:C24),"")</f>
        <v>1.792</v>
      </c>
      <c r="D25" s="88">
        <f t="shared" si="3"/>
        <v>1.83</v>
      </c>
      <c r="E25" s="88">
        <f t="shared" si="3"/>
        <v>1.2909999999999999</v>
      </c>
      <c r="F25" s="88">
        <f t="shared" si="3"/>
        <v>1.048</v>
      </c>
      <c r="G25" s="88">
        <f t="shared" si="3"/>
        <v>0.34</v>
      </c>
      <c r="H25" s="88">
        <f t="shared" si="3"/>
        <v>1.3220000000000001</v>
      </c>
      <c r="I25" s="88">
        <f t="shared" si="3"/>
        <v>2.8660000000000001</v>
      </c>
      <c r="J25" s="88">
        <f t="shared" si="3"/>
        <v>5.1070000000000002</v>
      </c>
      <c r="K25" s="88">
        <f t="shared" si="3"/>
        <v>0</v>
      </c>
      <c r="L25" s="88">
        <f t="shared" si="3"/>
        <v>4.3049999999999997</v>
      </c>
      <c r="M25" s="88">
        <f t="shared" si="3"/>
        <v>4.5069999999999997</v>
      </c>
      <c r="N25" s="88">
        <f t="shared" si="3"/>
        <v>0.28599999999999998</v>
      </c>
      <c r="O25" s="88">
        <f t="shared" si="3"/>
        <v>0.16</v>
      </c>
      <c r="P25" s="88">
        <f t="shared" si="3"/>
        <v>0.10199999999999999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7.9000000000000001E-2</v>
      </c>
      <c r="Y25" s="88">
        <f t="shared" si="3"/>
        <v>0.76300000000000001</v>
      </c>
      <c r="Z25" s="89" t="str">
        <f t="shared" si="3"/>
        <v/>
      </c>
      <c r="AA25" s="90">
        <f>SUM(AA19:AA24)</f>
        <v>27.301000000000005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23.01</v>
      </c>
      <c r="C29" s="77">
        <v>19.442</v>
      </c>
      <c r="D29" s="77">
        <v>20.620999999999999</v>
      </c>
      <c r="E29" s="77">
        <v>13.347</v>
      </c>
      <c r="F29" s="77">
        <v>22.701000000000001</v>
      </c>
      <c r="G29" s="77">
        <v>21.135000000000002</v>
      </c>
      <c r="H29" s="77">
        <v>47.322000000000003</v>
      </c>
      <c r="I29" s="77">
        <v>80.751000000000005</v>
      </c>
      <c r="J29" s="77">
        <v>18.329000000000001</v>
      </c>
      <c r="K29" s="77">
        <v>44.847000000000001</v>
      </c>
      <c r="L29" s="77">
        <v>61.091000000000001</v>
      </c>
      <c r="M29" s="77">
        <v>54.43</v>
      </c>
      <c r="N29" s="77">
        <v>75.325999999999993</v>
      </c>
      <c r="O29" s="77">
        <v>60.320999999999998</v>
      </c>
      <c r="P29" s="77">
        <v>62.662999999999997</v>
      </c>
      <c r="Q29" s="77">
        <v>61.88</v>
      </c>
      <c r="R29" s="77">
        <v>27.834</v>
      </c>
      <c r="S29" s="77">
        <v>28.140999999999998</v>
      </c>
      <c r="T29" s="77">
        <v>26.568000000000001</v>
      </c>
      <c r="U29" s="77">
        <v>45.344999999999999</v>
      </c>
      <c r="V29" s="77">
        <v>68.424000000000007</v>
      </c>
      <c r="W29" s="77">
        <v>60.326000000000001</v>
      </c>
      <c r="X29" s="77">
        <v>29.486000000000001</v>
      </c>
      <c r="Y29" s="77">
        <v>35.131</v>
      </c>
      <c r="Z29" s="78"/>
      <c r="AA29" s="79">
        <f>SUM(B29:Z29)</f>
        <v>1008.4709999999999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25</v>
      </c>
      <c r="B31" s="61">
        <f>IF(LEN(B$2)&gt;0,SUM(B28:B30),"")</f>
        <v>23.01</v>
      </c>
      <c r="C31" s="62">
        <f t="shared" ref="C31:Z31" si="4">IF(LEN(C$2)&gt;0,SUM(C28:C30),"")</f>
        <v>19.442</v>
      </c>
      <c r="D31" s="62">
        <f t="shared" si="4"/>
        <v>20.620999999999999</v>
      </c>
      <c r="E31" s="62">
        <f t="shared" si="4"/>
        <v>13.347</v>
      </c>
      <c r="F31" s="62">
        <f t="shared" si="4"/>
        <v>22.701000000000001</v>
      </c>
      <c r="G31" s="62">
        <f t="shared" si="4"/>
        <v>21.135000000000002</v>
      </c>
      <c r="H31" s="62">
        <f t="shared" si="4"/>
        <v>47.322000000000003</v>
      </c>
      <c r="I31" s="62">
        <f t="shared" si="4"/>
        <v>80.751000000000005</v>
      </c>
      <c r="J31" s="62">
        <f t="shared" si="4"/>
        <v>18.329000000000001</v>
      </c>
      <c r="K31" s="62">
        <f t="shared" si="4"/>
        <v>44.847000000000001</v>
      </c>
      <c r="L31" s="62">
        <f t="shared" si="4"/>
        <v>61.091000000000001</v>
      </c>
      <c r="M31" s="62">
        <f t="shared" si="4"/>
        <v>54.43</v>
      </c>
      <c r="N31" s="62">
        <f t="shared" si="4"/>
        <v>75.325999999999993</v>
      </c>
      <c r="O31" s="62">
        <f t="shared" si="4"/>
        <v>60.320999999999998</v>
      </c>
      <c r="P31" s="62">
        <f t="shared" si="4"/>
        <v>62.662999999999997</v>
      </c>
      <c r="Q31" s="62">
        <f t="shared" si="4"/>
        <v>61.88</v>
      </c>
      <c r="R31" s="62">
        <f t="shared" si="4"/>
        <v>27.834</v>
      </c>
      <c r="S31" s="62">
        <f t="shared" si="4"/>
        <v>28.140999999999998</v>
      </c>
      <c r="T31" s="62">
        <f t="shared" si="4"/>
        <v>26.568000000000001</v>
      </c>
      <c r="U31" s="62">
        <f t="shared" si="4"/>
        <v>45.344999999999999</v>
      </c>
      <c r="V31" s="62">
        <f t="shared" si="4"/>
        <v>68.424000000000007</v>
      </c>
      <c r="W31" s="62">
        <f t="shared" si="4"/>
        <v>60.326000000000001</v>
      </c>
      <c r="X31" s="62">
        <f t="shared" si="4"/>
        <v>29.486000000000001</v>
      </c>
      <c r="Y31" s="62">
        <f t="shared" si="4"/>
        <v>35.131</v>
      </c>
      <c r="Z31" s="63" t="str">
        <f t="shared" si="4"/>
        <v/>
      </c>
      <c r="AA31" s="64">
        <f>SUM(AA28:AA30)</f>
        <v>1008.4709999999999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25</v>
      </c>
      <c r="B51" s="87">
        <f t="shared" ref="B51:Z51" si="10">IF(LEN(B$2)&gt;0,B16+B25+B39,"")</f>
        <v>23.009999999999998</v>
      </c>
      <c r="C51" s="88">
        <f t="shared" si="10"/>
        <v>19.442000000000004</v>
      </c>
      <c r="D51" s="88">
        <f t="shared" si="10"/>
        <v>20.620999999999995</v>
      </c>
      <c r="E51" s="88">
        <f t="shared" si="10"/>
        <v>13.347000000000001</v>
      </c>
      <c r="F51" s="88">
        <f t="shared" si="10"/>
        <v>22.701000000000001</v>
      </c>
      <c r="G51" s="88">
        <f t="shared" si="10"/>
        <v>21.134999999999998</v>
      </c>
      <c r="H51" s="88">
        <f t="shared" si="10"/>
        <v>47.322000000000003</v>
      </c>
      <c r="I51" s="88">
        <f t="shared" si="10"/>
        <v>80.751000000000005</v>
      </c>
      <c r="J51" s="88">
        <f t="shared" si="10"/>
        <v>18.329000000000001</v>
      </c>
      <c r="K51" s="88">
        <f t="shared" si="10"/>
        <v>44.846999999999994</v>
      </c>
      <c r="L51" s="88">
        <f t="shared" si="10"/>
        <v>61.091000000000001</v>
      </c>
      <c r="M51" s="88">
        <f t="shared" si="10"/>
        <v>54.43</v>
      </c>
      <c r="N51" s="88">
        <f t="shared" si="10"/>
        <v>75.325999999999993</v>
      </c>
      <c r="O51" s="88">
        <f t="shared" si="10"/>
        <v>60.320999999999998</v>
      </c>
      <c r="P51" s="88">
        <f t="shared" si="10"/>
        <v>62.662999999999997</v>
      </c>
      <c r="Q51" s="88">
        <f t="shared" si="10"/>
        <v>61.879999999999988</v>
      </c>
      <c r="R51" s="88">
        <f t="shared" si="10"/>
        <v>27.834000000000003</v>
      </c>
      <c r="S51" s="88">
        <f t="shared" si="10"/>
        <v>28.140999999999998</v>
      </c>
      <c r="T51" s="88">
        <f t="shared" si="10"/>
        <v>26.568000000000001</v>
      </c>
      <c r="U51" s="88">
        <f t="shared" si="10"/>
        <v>45.344999999999999</v>
      </c>
      <c r="V51" s="88">
        <f t="shared" si="10"/>
        <v>68.424000000000007</v>
      </c>
      <c r="W51" s="88">
        <f t="shared" si="10"/>
        <v>60.326000000000001</v>
      </c>
      <c r="X51" s="88">
        <f t="shared" si="10"/>
        <v>29.486000000000004</v>
      </c>
      <c r="Y51" s="88">
        <f t="shared" si="10"/>
        <v>35.131</v>
      </c>
      <c r="Z51" s="89" t="str">
        <f t="shared" si="10"/>
        <v/>
      </c>
      <c r="AA51" s="104">
        <f>SUM(B51:Z51)</f>
        <v>1008.4709999999999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">
      <c r="A2" s="6">
        <v>45257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>
        <v>23.01</v>
      </c>
      <c r="C4" s="18">
        <v>19.442</v>
      </c>
      <c r="D4" s="18">
        <v>20.620999999999999</v>
      </c>
      <c r="E4" s="18">
        <v>13.347000000000001</v>
      </c>
      <c r="F4" s="18">
        <v>22.701000000000001</v>
      </c>
      <c r="G4" s="18">
        <v>21.134999999999998</v>
      </c>
      <c r="H4" s="18">
        <v>47.322000000000003</v>
      </c>
      <c r="I4" s="18">
        <v>80.750999999999991</v>
      </c>
      <c r="J4" s="18">
        <v>18.329000000000001</v>
      </c>
      <c r="K4" s="18">
        <v>44.847000000000001</v>
      </c>
      <c r="L4" s="18">
        <v>61.091000000000008</v>
      </c>
      <c r="M4" s="18">
        <v>54.429999999999993</v>
      </c>
      <c r="N4" s="18">
        <v>75.326000000000008</v>
      </c>
      <c r="O4" s="18">
        <v>60.320999999999991</v>
      </c>
      <c r="P4" s="18">
        <v>62.663000000000004</v>
      </c>
      <c r="Q4" s="18">
        <v>61.88</v>
      </c>
      <c r="R4" s="18">
        <v>27.834</v>
      </c>
      <c r="S4" s="18">
        <v>28.140999999999998</v>
      </c>
      <c r="T4" s="18">
        <v>26.568000000000001</v>
      </c>
      <c r="U4" s="18">
        <v>45.345000000000006</v>
      </c>
      <c r="V4" s="18">
        <v>68.424000000000007</v>
      </c>
      <c r="W4" s="18">
        <v>60.326000000000008</v>
      </c>
      <c r="X4" s="18">
        <v>29.486000000000001</v>
      </c>
      <c r="Y4" s="18">
        <v>35.131</v>
      </c>
      <c r="Z4" s="19"/>
      <c r="AA4" s="20">
        <f>SUM(B4:Z4)</f>
        <v>1008.4709999999999</v>
      </c>
    </row>
    <row r="5" spans="1:27" ht="24.9" customHeight="1" thickBot="1" x14ac:dyDescent="0.3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" customHeight="1" x14ac:dyDescent="0.25">
      <c r="A7" s="26" t="s">
        <v>3</v>
      </c>
      <c r="B7" s="27">
        <v>87.5</v>
      </c>
      <c r="C7" s="28">
        <v>87.5</v>
      </c>
      <c r="D7" s="28">
        <v>85</v>
      </c>
      <c r="E7" s="28">
        <v>85</v>
      </c>
      <c r="F7" s="28">
        <v>84</v>
      </c>
      <c r="G7" s="28">
        <v>91.63</v>
      </c>
      <c r="H7" s="28">
        <v>121.69</v>
      </c>
      <c r="I7" s="28">
        <v>129.69</v>
      </c>
      <c r="J7" s="28">
        <v>103.28</v>
      </c>
      <c r="K7" s="28">
        <v>87</v>
      </c>
      <c r="L7" s="28">
        <v>107</v>
      </c>
      <c r="M7" s="28">
        <v>107</v>
      </c>
      <c r="N7" s="28">
        <v>107</v>
      </c>
      <c r="O7" s="28">
        <v>107</v>
      </c>
      <c r="P7" s="28">
        <v>123</v>
      </c>
      <c r="Q7" s="28">
        <v>133.13</v>
      </c>
      <c r="R7" s="28">
        <v>235.63</v>
      </c>
      <c r="S7" s="28">
        <v>195.66</v>
      </c>
      <c r="T7" s="28">
        <v>177.45</v>
      </c>
      <c r="U7" s="28">
        <v>152.49</v>
      </c>
      <c r="V7" s="28">
        <v>126.3</v>
      </c>
      <c r="W7" s="28">
        <v>121</v>
      </c>
      <c r="X7" s="28">
        <v>94.12</v>
      </c>
      <c r="Y7" s="28">
        <v>82.5</v>
      </c>
      <c r="Z7" s="29"/>
      <c r="AA7" s="30">
        <f>IF(SUM(B7:Z7)&lt;&gt;0,AVERAGEIF(B7:Z7,"&lt;&gt;"""),"")</f>
        <v>117.98208333333332</v>
      </c>
    </row>
    <row r="8" spans="1:27" ht="24.9" customHeight="1" thickBot="1" x14ac:dyDescent="0.3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" customHeight="1" x14ac:dyDescent="0.25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" customHeight="1" x14ac:dyDescent="0.25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" customHeight="1" x14ac:dyDescent="0.25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" customHeight="1" x14ac:dyDescent="0.25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" customHeight="1" x14ac:dyDescent="0.25">
      <c r="A14" s="55" t="s">
        <v>10</v>
      </c>
      <c r="B14" s="56">
        <v>10.617000000000001</v>
      </c>
      <c r="C14" s="57">
        <v>0.77600000000000002</v>
      </c>
      <c r="D14" s="57">
        <v>5.9960000000000004</v>
      </c>
      <c r="E14" s="57"/>
      <c r="F14" s="57">
        <v>3.0950000000000002</v>
      </c>
      <c r="G14" s="57"/>
      <c r="H14" s="57"/>
      <c r="I14" s="57"/>
      <c r="J14" s="57"/>
      <c r="K14" s="57">
        <v>7.0090000000000003</v>
      </c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>
        <v>7.1</v>
      </c>
      <c r="Z14" s="58"/>
      <c r="AA14" s="59">
        <f t="shared" si="0"/>
        <v>34.593000000000004</v>
      </c>
    </row>
    <row r="15" spans="1:27" ht="24.9" customHeight="1" x14ac:dyDescent="0.25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">
      <c r="A16" s="60" t="s">
        <v>12</v>
      </c>
      <c r="B16" s="61">
        <f>IF(LEN(B$2)&gt;0,SUM(B10:B15),"")</f>
        <v>10.617000000000001</v>
      </c>
      <c r="C16" s="62">
        <f t="shared" ref="C16:Z16" si="1">IF(LEN(C$2)&gt;0,SUM(C10:C15),"")</f>
        <v>0.77600000000000002</v>
      </c>
      <c r="D16" s="62">
        <f t="shared" si="1"/>
        <v>5.9960000000000004</v>
      </c>
      <c r="E16" s="62">
        <f t="shared" si="1"/>
        <v>0</v>
      </c>
      <c r="F16" s="62">
        <f t="shared" si="1"/>
        <v>3.0950000000000002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7.0090000000000003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7.1</v>
      </c>
      <c r="Z16" s="63" t="str">
        <f t="shared" si="1"/>
        <v/>
      </c>
      <c r="AA16" s="64">
        <f>SUM(AA10:AA15)</f>
        <v>34.593000000000004</v>
      </c>
    </row>
    <row r="17" spans="1:27" ht="18" customHeight="1" thickBot="1" x14ac:dyDescent="0.3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" customHeight="1" x14ac:dyDescent="0.25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" customHeight="1" x14ac:dyDescent="0.25">
      <c r="A20" s="75" t="s">
        <v>15</v>
      </c>
      <c r="B20" s="76">
        <v>1.7090000000000001</v>
      </c>
      <c r="C20" s="77">
        <v>1.7010000000000001</v>
      </c>
      <c r="D20" s="77">
        <v>1.4970000000000001</v>
      </c>
      <c r="E20" s="77">
        <v>1.3009999999999999</v>
      </c>
      <c r="F20" s="77">
        <v>2.6079999999999997</v>
      </c>
      <c r="G20" s="77">
        <v>2.835</v>
      </c>
      <c r="H20" s="77">
        <v>7.3719999999999999</v>
      </c>
      <c r="I20" s="77">
        <v>27.683</v>
      </c>
      <c r="J20" s="77">
        <v>15.16</v>
      </c>
      <c r="K20" s="77">
        <v>14.631</v>
      </c>
      <c r="L20" s="77">
        <v>6.6469999999999994</v>
      </c>
      <c r="M20" s="77">
        <v>2.3859999999999997</v>
      </c>
      <c r="N20" s="77">
        <v>21.811999999999998</v>
      </c>
      <c r="O20" s="77">
        <v>7.6050000000000004</v>
      </c>
      <c r="P20" s="77">
        <v>6.2899999999999991</v>
      </c>
      <c r="Q20" s="77">
        <v>7.9639999999999995</v>
      </c>
      <c r="R20" s="77">
        <v>0.311</v>
      </c>
      <c r="S20" s="77">
        <v>4.1120000000000001</v>
      </c>
      <c r="T20" s="77">
        <v>9.7620000000000005</v>
      </c>
      <c r="U20" s="77">
        <v>14.502000000000001</v>
      </c>
      <c r="V20" s="77">
        <v>7.7960000000000003</v>
      </c>
      <c r="W20" s="77">
        <v>9.8879999999999999</v>
      </c>
      <c r="X20" s="77">
        <v>8.2000000000000003E-2</v>
      </c>
      <c r="Y20" s="77">
        <v>4.08</v>
      </c>
      <c r="Z20" s="78"/>
      <c r="AA20" s="79">
        <f t="shared" si="2"/>
        <v>179.73400000000001</v>
      </c>
    </row>
    <row r="21" spans="1:27" ht="24.9" customHeight="1" x14ac:dyDescent="0.25">
      <c r="A21" s="75" t="s">
        <v>16</v>
      </c>
      <c r="B21" s="80">
        <v>10.683999999999999</v>
      </c>
      <c r="C21" s="81">
        <v>16.965</v>
      </c>
      <c r="D21" s="81">
        <v>13.128</v>
      </c>
      <c r="E21" s="81">
        <v>12.046000000000001</v>
      </c>
      <c r="F21" s="81">
        <v>16.997999999999998</v>
      </c>
      <c r="G21" s="81">
        <v>18.3</v>
      </c>
      <c r="H21" s="81">
        <v>39.950000000000003</v>
      </c>
      <c r="I21" s="81">
        <v>53.067999999999998</v>
      </c>
      <c r="J21" s="81">
        <v>3.169</v>
      </c>
      <c r="K21" s="81">
        <v>23.206999999999997</v>
      </c>
      <c r="L21" s="81">
        <v>54.444000000000003</v>
      </c>
      <c r="M21" s="81">
        <v>52.043999999999997</v>
      </c>
      <c r="N21" s="81">
        <v>53.514000000000003</v>
      </c>
      <c r="O21" s="81">
        <v>52.715999999999994</v>
      </c>
      <c r="P21" s="81">
        <v>56.373000000000005</v>
      </c>
      <c r="Q21" s="81">
        <v>53.915999999999997</v>
      </c>
      <c r="R21" s="81">
        <v>27.523</v>
      </c>
      <c r="S21" s="81">
        <v>24.028999999999996</v>
      </c>
      <c r="T21" s="81">
        <v>16.806000000000001</v>
      </c>
      <c r="U21" s="81">
        <v>30.843</v>
      </c>
      <c r="V21" s="81">
        <v>60.628000000000007</v>
      </c>
      <c r="W21" s="81">
        <v>50.438000000000002</v>
      </c>
      <c r="X21" s="81">
        <v>29.404</v>
      </c>
      <c r="Y21" s="81">
        <v>23.951000000000001</v>
      </c>
      <c r="Z21" s="78"/>
      <c r="AA21" s="79">
        <f t="shared" si="2"/>
        <v>794.14400000000001</v>
      </c>
    </row>
    <row r="22" spans="1:27" ht="24.9" customHeight="1" x14ac:dyDescent="0.25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" customHeight="1" x14ac:dyDescent="0.25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" customHeight="1" x14ac:dyDescent="0.25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3">
      <c r="A25" s="86" t="s">
        <v>20</v>
      </c>
      <c r="B25" s="87">
        <f t="shared" ref="B25:AA25" si="3">SUM(B19:B24)</f>
        <v>12.392999999999999</v>
      </c>
      <c r="C25" s="88">
        <f t="shared" si="3"/>
        <v>18.666</v>
      </c>
      <c r="D25" s="88">
        <f t="shared" si="3"/>
        <v>14.625</v>
      </c>
      <c r="E25" s="88">
        <f t="shared" si="3"/>
        <v>13.347000000000001</v>
      </c>
      <c r="F25" s="88">
        <f t="shared" si="3"/>
        <v>19.605999999999998</v>
      </c>
      <c r="G25" s="88">
        <f t="shared" si="3"/>
        <v>21.135000000000002</v>
      </c>
      <c r="H25" s="88">
        <f t="shared" si="3"/>
        <v>47.322000000000003</v>
      </c>
      <c r="I25" s="88">
        <f t="shared" si="3"/>
        <v>80.751000000000005</v>
      </c>
      <c r="J25" s="88">
        <f t="shared" si="3"/>
        <v>18.329000000000001</v>
      </c>
      <c r="K25" s="88">
        <f t="shared" si="3"/>
        <v>37.837999999999994</v>
      </c>
      <c r="L25" s="88">
        <f t="shared" si="3"/>
        <v>61.091000000000001</v>
      </c>
      <c r="M25" s="88">
        <f t="shared" si="3"/>
        <v>54.43</v>
      </c>
      <c r="N25" s="88">
        <f t="shared" si="3"/>
        <v>75.325999999999993</v>
      </c>
      <c r="O25" s="88">
        <f t="shared" si="3"/>
        <v>60.320999999999998</v>
      </c>
      <c r="P25" s="88">
        <f t="shared" si="3"/>
        <v>62.663000000000004</v>
      </c>
      <c r="Q25" s="88">
        <f t="shared" si="3"/>
        <v>61.879999999999995</v>
      </c>
      <c r="R25" s="88">
        <f t="shared" si="3"/>
        <v>27.834</v>
      </c>
      <c r="S25" s="88">
        <f t="shared" si="3"/>
        <v>28.140999999999998</v>
      </c>
      <c r="T25" s="88">
        <f t="shared" si="3"/>
        <v>26.568000000000001</v>
      </c>
      <c r="U25" s="88">
        <f t="shared" si="3"/>
        <v>45.344999999999999</v>
      </c>
      <c r="V25" s="88">
        <f t="shared" si="3"/>
        <v>68.424000000000007</v>
      </c>
      <c r="W25" s="88">
        <f t="shared" si="3"/>
        <v>60.326000000000001</v>
      </c>
      <c r="X25" s="88">
        <f t="shared" si="3"/>
        <v>29.486000000000001</v>
      </c>
      <c r="Y25" s="88">
        <f t="shared" si="3"/>
        <v>28.030999999999999</v>
      </c>
      <c r="Z25" s="89">
        <f t="shared" si="3"/>
        <v>0</v>
      </c>
      <c r="AA25" s="90">
        <f t="shared" si="3"/>
        <v>973.87800000000004</v>
      </c>
    </row>
    <row r="26" spans="1:27" ht="18" customHeight="1" thickBot="1" x14ac:dyDescent="0.3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3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" customHeight="1" x14ac:dyDescent="0.25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" customHeight="1" x14ac:dyDescent="0.25">
      <c r="A29" s="75" t="s">
        <v>23</v>
      </c>
      <c r="B29" s="76">
        <v>23.01</v>
      </c>
      <c r="C29" s="77">
        <v>19.442</v>
      </c>
      <c r="D29" s="77">
        <v>20.620999999999999</v>
      </c>
      <c r="E29" s="77">
        <v>13.347</v>
      </c>
      <c r="F29" s="77">
        <v>22.701000000000001</v>
      </c>
      <c r="G29" s="77">
        <v>21.135000000000002</v>
      </c>
      <c r="H29" s="77">
        <v>47.322000000000003</v>
      </c>
      <c r="I29" s="77">
        <v>80.751000000000005</v>
      </c>
      <c r="J29" s="77">
        <v>18.329000000000001</v>
      </c>
      <c r="K29" s="77">
        <v>44.847000000000001</v>
      </c>
      <c r="L29" s="77">
        <v>61.091000000000001</v>
      </c>
      <c r="M29" s="77">
        <v>54.43</v>
      </c>
      <c r="N29" s="77">
        <v>75.325999999999993</v>
      </c>
      <c r="O29" s="77">
        <v>60.320999999999998</v>
      </c>
      <c r="P29" s="77">
        <v>62.662999999999997</v>
      </c>
      <c r="Q29" s="77">
        <v>61.88</v>
      </c>
      <c r="R29" s="77">
        <v>27.834</v>
      </c>
      <c r="S29" s="77">
        <v>28.140999999999998</v>
      </c>
      <c r="T29" s="77">
        <v>26.568000000000001</v>
      </c>
      <c r="U29" s="77">
        <v>45.344999999999999</v>
      </c>
      <c r="V29" s="77">
        <v>68.424000000000007</v>
      </c>
      <c r="W29" s="77">
        <v>60.326000000000001</v>
      </c>
      <c r="X29" s="77">
        <v>29.486000000000001</v>
      </c>
      <c r="Y29" s="77">
        <v>35.131</v>
      </c>
      <c r="Z29" s="78"/>
      <c r="AA29" s="79">
        <f>SUM(B29:Z29)</f>
        <v>1008.4709999999999</v>
      </c>
    </row>
    <row r="30" spans="1:27" ht="24.9" customHeight="1" x14ac:dyDescent="0.25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3">
      <c r="A31" s="60" t="s">
        <v>38</v>
      </c>
      <c r="B31" s="61">
        <f t="shared" ref="B31:AA31" si="4">SUM(B28:B30)</f>
        <v>23.01</v>
      </c>
      <c r="C31" s="62">
        <f t="shared" si="4"/>
        <v>19.442</v>
      </c>
      <c r="D31" s="62">
        <f t="shared" si="4"/>
        <v>20.620999999999999</v>
      </c>
      <c r="E31" s="62">
        <f t="shared" si="4"/>
        <v>13.347</v>
      </c>
      <c r="F31" s="62">
        <f t="shared" si="4"/>
        <v>22.701000000000001</v>
      </c>
      <c r="G31" s="62">
        <f t="shared" si="4"/>
        <v>21.135000000000002</v>
      </c>
      <c r="H31" s="62">
        <f t="shared" si="4"/>
        <v>47.322000000000003</v>
      </c>
      <c r="I31" s="62">
        <f t="shared" si="4"/>
        <v>80.751000000000005</v>
      </c>
      <c r="J31" s="62">
        <f t="shared" si="4"/>
        <v>18.329000000000001</v>
      </c>
      <c r="K31" s="62">
        <f t="shared" si="4"/>
        <v>44.847000000000001</v>
      </c>
      <c r="L31" s="62">
        <f t="shared" si="4"/>
        <v>61.091000000000001</v>
      </c>
      <c r="M31" s="62">
        <f t="shared" si="4"/>
        <v>54.43</v>
      </c>
      <c r="N31" s="62">
        <f t="shared" si="4"/>
        <v>75.325999999999993</v>
      </c>
      <c r="O31" s="62">
        <f t="shared" si="4"/>
        <v>60.320999999999998</v>
      </c>
      <c r="P31" s="62">
        <f t="shared" si="4"/>
        <v>62.662999999999997</v>
      </c>
      <c r="Q31" s="62">
        <f t="shared" si="4"/>
        <v>61.88</v>
      </c>
      <c r="R31" s="62">
        <f t="shared" si="4"/>
        <v>27.834</v>
      </c>
      <c r="S31" s="62">
        <f t="shared" si="4"/>
        <v>28.140999999999998</v>
      </c>
      <c r="T31" s="62">
        <f t="shared" si="4"/>
        <v>26.568000000000001</v>
      </c>
      <c r="U31" s="62">
        <f t="shared" si="4"/>
        <v>45.344999999999999</v>
      </c>
      <c r="V31" s="62">
        <f t="shared" si="4"/>
        <v>68.424000000000007</v>
      </c>
      <c r="W31" s="62">
        <f t="shared" si="4"/>
        <v>60.326000000000001</v>
      </c>
      <c r="X31" s="62">
        <f t="shared" si="4"/>
        <v>29.486000000000001</v>
      </c>
      <c r="Y31" s="62">
        <f t="shared" si="4"/>
        <v>35.131</v>
      </c>
      <c r="Z31" s="63">
        <f t="shared" si="4"/>
        <v>0</v>
      </c>
      <c r="AA31" s="64">
        <f t="shared" si="4"/>
        <v>1008.4709999999999</v>
      </c>
    </row>
    <row r="32" spans="1:27" ht="18" customHeight="1" thickBot="1" x14ac:dyDescent="0.3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3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" customHeight="1" x14ac:dyDescent="0.25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" customHeight="1" x14ac:dyDescent="0.25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" customHeight="1" x14ac:dyDescent="0.25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" customHeight="1" x14ac:dyDescent="0.25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" customHeight="1" x14ac:dyDescent="0.25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3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3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3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" customHeight="1" x14ac:dyDescent="0.25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" customHeight="1" x14ac:dyDescent="0.25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" customHeight="1" x14ac:dyDescent="0.25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" customHeight="1" x14ac:dyDescent="0.25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" customHeight="1" x14ac:dyDescent="0.25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" customHeight="1" x14ac:dyDescent="0.25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3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" customHeight="1" thickBot="1" x14ac:dyDescent="0.3"/>
    <row r="50" spans="1:27" ht="30" customHeight="1" thickBot="1" x14ac:dyDescent="0.3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" customHeight="1" thickBot="1" x14ac:dyDescent="0.3">
      <c r="A51" s="86" t="s">
        <v>38</v>
      </c>
      <c r="B51" s="87">
        <f t="shared" ref="B51:Z51" si="10">SUM(B10:B15)+B25+B39</f>
        <v>23.009999999999998</v>
      </c>
      <c r="C51" s="88">
        <f t="shared" si="10"/>
        <v>19.442</v>
      </c>
      <c r="D51" s="88">
        <f t="shared" si="10"/>
        <v>20.621000000000002</v>
      </c>
      <c r="E51" s="88">
        <f t="shared" si="10"/>
        <v>13.347000000000001</v>
      </c>
      <c r="F51" s="88">
        <f t="shared" si="10"/>
        <v>22.700999999999997</v>
      </c>
      <c r="G51" s="88">
        <f t="shared" si="10"/>
        <v>21.135000000000002</v>
      </c>
      <c r="H51" s="88">
        <f t="shared" si="10"/>
        <v>47.322000000000003</v>
      </c>
      <c r="I51" s="88">
        <f t="shared" si="10"/>
        <v>80.751000000000005</v>
      </c>
      <c r="J51" s="88">
        <f t="shared" si="10"/>
        <v>18.329000000000001</v>
      </c>
      <c r="K51" s="88">
        <f t="shared" si="10"/>
        <v>44.846999999999994</v>
      </c>
      <c r="L51" s="88">
        <f t="shared" si="10"/>
        <v>61.091000000000001</v>
      </c>
      <c r="M51" s="88">
        <f t="shared" si="10"/>
        <v>54.43</v>
      </c>
      <c r="N51" s="88">
        <f t="shared" si="10"/>
        <v>75.325999999999993</v>
      </c>
      <c r="O51" s="88">
        <f t="shared" si="10"/>
        <v>60.320999999999998</v>
      </c>
      <c r="P51" s="88">
        <f t="shared" si="10"/>
        <v>62.663000000000004</v>
      </c>
      <c r="Q51" s="88">
        <f t="shared" si="10"/>
        <v>61.879999999999995</v>
      </c>
      <c r="R51" s="88">
        <f t="shared" si="10"/>
        <v>27.834</v>
      </c>
      <c r="S51" s="88">
        <f t="shared" si="10"/>
        <v>28.140999999999998</v>
      </c>
      <c r="T51" s="88">
        <f t="shared" si="10"/>
        <v>26.568000000000001</v>
      </c>
      <c r="U51" s="88">
        <f t="shared" si="10"/>
        <v>45.344999999999999</v>
      </c>
      <c r="V51" s="88">
        <f t="shared" si="10"/>
        <v>68.424000000000007</v>
      </c>
      <c r="W51" s="88">
        <f t="shared" si="10"/>
        <v>60.326000000000001</v>
      </c>
      <c r="X51" s="88">
        <f t="shared" si="10"/>
        <v>29.486000000000001</v>
      </c>
      <c r="Y51" s="88">
        <f t="shared" si="10"/>
        <v>35.131</v>
      </c>
      <c r="Z51" s="89">
        <f t="shared" si="10"/>
        <v>0</v>
      </c>
      <c r="AA51" s="104">
        <f>SUM(B51:Z51)</f>
        <v>1008.4709999999999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09375" defaultRowHeight="13.8" x14ac:dyDescent="0.25"/>
  <cols>
    <col min="1" max="1" width="42.109375" style="5" customWidth="1"/>
    <col min="2" max="23" width="10.6640625" style="5" customWidth="1"/>
    <col min="24" max="25" width="10.77734375" style="5" customWidth="1"/>
    <col min="26" max="26" width="10.6640625" style="5" hidden="1" customWidth="1"/>
    <col min="27" max="27" width="14.6640625" style="5" customWidth="1"/>
    <col min="28" max="16384" width="9.109375" style="5"/>
  </cols>
  <sheetData>
    <row r="1" spans="1:27" ht="39.9" customHeight="1" thickBot="1" x14ac:dyDescent="0.3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">
      <c r="A2" s="6">
        <v>45257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" customHeight="1" x14ac:dyDescent="0.25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" customHeight="1" thickBot="1" x14ac:dyDescent="0.3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" customHeight="1" x14ac:dyDescent="0.25">
      <c r="A7" s="26" t="s">
        <v>3</v>
      </c>
      <c r="B7" s="116">
        <v>87.5</v>
      </c>
      <c r="C7" s="117">
        <v>87.5</v>
      </c>
      <c r="D7" s="117">
        <v>85</v>
      </c>
      <c r="E7" s="117">
        <v>85</v>
      </c>
      <c r="F7" s="117">
        <v>84</v>
      </c>
      <c r="G7" s="117">
        <v>91.63</v>
      </c>
      <c r="H7" s="117">
        <v>121.69</v>
      </c>
      <c r="I7" s="117">
        <v>129.69</v>
      </c>
      <c r="J7" s="117">
        <v>103.28</v>
      </c>
      <c r="K7" s="117">
        <v>87</v>
      </c>
      <c r="L7" s="117">
        <v>107</v>
      </c>
      <c r="M7" s="117">
        <v>107</v>
      </c>
      <c r="N7" s="117">
        <v>107</v>
      </c>
      <c r="O7" s="117">
        <v>107</v>
      </c>
      <c r="P7" s="117">
        <v>123</v>
      </c>
      <c r="Q7" s="117">
        <v>133.13</v>
      </c>
      <c r="R7" s="117">
        <v>235.63</v>
      </c>
      <c r="S7" s="117">
        <v>195.66</v>
      </c>
      <c r="T7" s="117">
        <v>177.45</v>
      </c>
      <c r="U7" s="117">
        <v>152.49</v>
      </c>
      <c r="V7" s="117">
        <v>126.3</v>
      </c>
      <c r="W7" s="117">
        <v>121</v>
      </c>
      <c r="X7" s="117">
        <v>94.12</v>
      </c>
      <c r="Y7" s="117">
        <v>82.5</v>
      </c>
      <c r="Z7" s="118"/>
      <c r="AA7" s="119">
        <f>IF(SUM(B7:Z7)&lt;&gt;0,AVERAGEIF(B7:Z7,"&lt;&gt;"""),"")</f>
        <v>117.98208333333332</v>
      </c>
    </row>
    <row r="8" spans="1:27" ht="24.9" customHeight="1" thickBot="1" x14ac:dyDescent="0.3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" customHeight="1" x14ac:dyDescent="0.25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" customHeight="1" x14ac:dyDescent="0.25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" customHeight="1" x14ac:dyDescent="0.25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" customHeight="1" x14ac:dyDescent="0.25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" customHeight="1" x14ac:dyDescent="0.25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3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3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" customHeight="1" x14ac:dyDescent="0.25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" customHeight="1" x14ac:dyDescent="0.25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" customHeight="1" x14ac:dyDescent="0.25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" customHeight="1" x14ac:dyDescent="0.25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" customHeight="1" x14ac:dyDescent="0.25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3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" customHeight="1" x14ac:dyDescent="0.25"/>
    <row r="28" spans="1:27" x14ac:dyDescent="0.25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5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2023-11-26T21:17:18Z</dcterms:created>
  <dcterms:modified xsi:type="dcterms:W3CDTF">2023-11-26T21:17:19Z</dcterms:modified>
</cp:coreProperties>
</file>