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<sst xmlns="http://schemas.openxmlformats.org/spreadsheetml/2006/main" count="117" uniqueCount="53">
  <si>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25/11/2023 23:17:12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</si>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</sst>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36B-433E-936E-44DA8FDD90B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36B-433E-936E-44DA8FDD90B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13.518000000000001</c:v>
                </c:pt>
                <c:pt idx="22">
                  <c:v>1.891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6B-433E-936E-44DA8FDD90B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6B-433E-936E-44DA8FDD90B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24.079000000000001</c:v>
                </c:pt>
                <c:pt idx="1">
                  <c:v>20.431000000000001</c:v>
                </c:pt>
                <c:pt idx="2">
                  <c:v>0.66</c:v>
                </c:pt>
                <c:pt idx="3">
                  <c:v>0.72500000000000009</c:v>
                </c:pt>
                <c:pt idx="4">
                  <c:v>11.747999999999999</c:v>
                </c:pt>
                <c:pt idx="5">
                  <c:v>5.91</c:v>
                </c:pt>
                <c:pt idx="6">
                  <c:v>0.66</c:v>
                </c:pt>
                <c:pt idx="7">
                  <c:v>54.051999999999992</c:v>
                </c:pt>
                <c:pt idx="8">
                  <c:v>58.29</c:v>
                </c:pt>
                <c:pt idx="9">
                  <c:v>63.787999999999997</c:v>
                </c:pt>
                <c:pt idx="10">
                  <c:v>35.506</c:v>
                </c:pt>
                <c:pt idx="11">
                  <c:v>16.923000000000002</c:v>
                </c:pt>
                <c:pt idx="12">
                  <c:v>41.054000000000002</c:v>
                </c:pt>
                <c:pt idx="13">
                  <c:v>90.861000000000004</c:v>
                </c:pt>
                <c:pt idx="14">
                  <c:v>90.043999999999997</c:v>
                </c:pt>
                <c:pt idx="15">
                  <c:v>52.996000000000002</c:v>
                </c:pt>
                <c:pt idx="16">
                  <c:v>44.271999999999991</c:v>
                </c:pt>
                <c:pt idx="17">
                  <c:v>45.954999999999998</c:v>
                </c:pt>
                <c:pt idx="18">
                  <c:v>53.137</c:v>
                </c:pt>
                <c:pt idx="19">
                  <c:v>48.810999999999993</c:v>
                </c:pt>
                <c:pt idx="20">
                  <c:v>28.279</c:v>
                </c:pt>
                <c:pt idx="21">
                  <c:v>16.988000000000003</c:v>
                </c:pt>
                <c:pt idx="22">
                  <c:v>16.791</c:v>
                </c:pt>
                <c:pt idx="23">
                  <c:v>18.086999999999996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6B-433E-936E-44DA8FDD90B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6B-433E-936E-44DA8FDD90B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36B-433E-936E-44DA8FDD9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31.677000000000003</c:v>
                </c:pt>
                <c:pt idx="1">
                  <c:v>23.475999999999999</c:v>
                </c:pt>
                <c:pt idx="2">
                  <c:v>7.4670000000000005</c:v>
                </c:pt>
                <c:pt idx="3">
                  <c:v>3.8769999999999998</c:v>
                </c:pt>
                <c:pt idx="4">
                  <c:v>11.953999999999999</c:v>
                </c:pt>
                <c:pt idx="5">
                  <c:v>8.9339999999999993</c:v>
                </c:pt>
                <c:pt idx="6">
                  <c:v>2.3329999999999997</c:v>
                </c:pt>
                <c:pt idx="7">
                  <c:v>66.536000000000001</c:v>
                </c:pt>
                <c:pt idx="8">
                  <c:v>71.296999999999997</c:v>
                </c:pt>
                <c:pt idx="9">
                  <c:v>75.846000000000004</c:v>
                </c:pt>
                <c:pt idx="10">
                  <c:v>49.039000000000001</c:v>
                </c:pt>
                <c:pt idx="11">
                  <c:v>28.318000000000001</c:v>
                </c:pt>
                <c:pt idx="12">
                  <c:v>41.054000000000002</c:v>
                </c:pt>
                <c:pt idx="13">
                  <c:v>90.861000000000018</c:v>
                </c:pt>
                <c:pt idx="14">
                  <c:v>90.043999999999997</c:v>
                </c:pt>
                <c:pt idx="15">
                  <c:v>53.329000000000001</c:v>
                </c:pt>
                <c:pt idx="16">
                  <c:v>45.039000000000001</c:v>
                </c:pt>
                <c:pt idx="17">
                  <c:v>45.954999999999998</c:v>
                </c:pt>
                <c:pt idx="18">
                  <c:v>53.137</c:v>
                </c:pt>
                <c:pt idx="19">
                  <c:v>48.811</c:v>
                </c:pt>
                <c:pt idx="20">
                  <c:v>28.279000000000003</c:v>
                </c:pt>
                <c:pt idx="21">
                  <c:v>33.015000000000001</c:v>
                </c:pt>
                <c:pt idx="22">
                  <c:v>21.145</c:v>
                </c:pt>
                <c:pt idx="23">
                  <c:v>21.323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6B-433E-936E-44DA8FDD9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29.25</c:v>
                </c:pt>
                <c:pt idx="2">
                  <c:v>20.7</c:v>
                </c:pt>
                <c:pt idx="3">
                  <c:v>17.809999999999999</c:v>
                </c:pt>
                <c:pt idx="4">
                  <c:v>20.66</c:v>
                </c:pt>
                <c:pt idx="5">
                  <c:v>23.29</c:v>
                </c:pt>
                <c:pt idx="6">
                  <c:v>7.3</c:v>
                </c:pt>
                <c:pt idx="7">
                  <c:v>78.680000000000007</c:v>
                </c:pt>
                <c:pt idx="8">
                  <c:v>86</c:v>
                </c:pt>
                <c:pt idx="9">
                  <c:v>86</c:v>
                </c:pt>
                <c:pt idx="10">
                  <c:v>40.299999999999997</c:v>
                </c:pt>
                <c:pt idx="11">
                  <c:v>42.81</c:v>
                </c:pt>
                <c:pt idx="12">
                  <c:v>60.63</c:v>
                </c:pt>
                <c:pt idx="13">
                  <c:v>93.83</c:v>
                </c:pt>
                <c:pt idx="14">
                  <c:v>87</c:v>
                </c:pt>
                <c:pt idx="15">
                  <c:v>104.94</c:v>
                </c:pt>
                <c:pt idx="16">
                  <c:v>86</c:v>
                </c:pt>
                <c:pt idx="17">
                  <c:v>86</c:v>
                </c:pt>
                <c:pt idx="18">
                  <c:v>88.04</c:v>
                </c:pt>
                <c:pt idx="19">
                  <c:v>88.27</c:v>
                </c:pt>
                <c:pt idx="20">
                  <c:v>89</c:v>
                </c:pt>
                <c:pt idx="21">
                  <c:v>117.8</c:v>
                </c:pt>
                <c:pt idx="22">
                  <c:v>114.43</c:v>
                </c:pt>
                <c:pt idx="23">
                  <c:v>87.87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36B-433E-936E-44DA8FDD9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31.677</v>
      </c>
      <c r="C4" s="18">
        <v>23.475999999999999</v>
      </c>
      <c r="D4" s="18">
        <v>7.4669999999999996</v>
      </c>
      <c r="E4" s="18">
        <v>3.8770000000000002</v>
      </c>
      <c r="F4" s="18">
        <v>11.953999999999999</v>
      </c>
      <c r="G4" s="18">
        <v>8.9340000000000011</v>
      </c>
      <c r="H4" s="18">
        <v>2.3330000000000002</v>
      </c>
      <c r="I4" s="18">
        <v>66.535999999999987</v>
      </c>
      <c r="J4" s="18">
        <v>71.297000000000011</v>
      </c>
      <c r="K4" s="18">
        <v>75.845999999999989</v>
      </c>
      <c r="L4" s="18">
        <v>49.038999999999994</v>
      </c>
      <c r="M4" s="18">
        <v>28.317999999999998</v>
      </c>
      <c r="N4" s="18">
        <v>41.054000000000002</v>
      </c>
      <c r="O4" s="18">
        <v>90.861000000000004</v>
      </c>
      <c r="P4" s="18">
        <v>90.043999999999997</v>
      </c>
      <c r="Q4" s="18">
        <v>53.329000000000001</v>
      </c>
      <c r="R4" s="18">
        <v>45.038999999999994</v>
      </c>
      <c r="S4" s="18">
        <v>45.954999999999998</v>
      </c>
      <c r="T4" s="18">
        <v>53.137</v>
      </c>
      <c r="U4" s="18">
        <v>48.810999999999993</v>
      </c>
      <c r="V4" s="18">
        <v>28.279</v>
      </c>
      <c r="W4" s="18">
        <v>33.015000000000001</v>
      </c>
      <c r="X4" s="18">
        <v>21.145</v>
      </c>
      <c r="Y4" s="18">
        <v>21.322999999999997</v>
      </c>
      <c r="Z4" s="19"/>
      <c r="AA4" s="20">
        <f>SUM(B4:Z4)</f>
        <v>952.74599999999998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29.25</v>
      </c>
      <c r="D7" s="28">
        <v>20.7</v>
      </c>
      <c r="E7" s="28">
        <v>17.809999999999999</v>
      </c>
      <c r="F7" s="28">
        <v>20.66</v>
      </c>
      <c r="G7" s="28">
        <v>23.29</v>
      </c>
      <c r="H7" s="28">
        <v>7.3</v>
      </c>
      <c r="I7" s="28">
        <v>78.680000000000007</v>
      </c>
      <c r="J7" s="28">
        <v>86</v>
      </c>
      <c r="K7" s="28">
        <v>86</v>
      </c>
      <c r="L7" s="28">
        <v>40.299999999999997</v>
      </c>
      <c r="M7" s="28">
        <v>42.81</v>
      </c>
      <c r="N7" s="28">
        <v>60.63</v>
      </c>
      <c r="O7" s="28">
        <v>93.83</v>
      </c>
      <c r="P7" s="28">
        <v>87</v>
      </c>
      <c r="Q7" s="28">
        <v>104.94</v>
      </c>
      <c r="R7" s="28">
        <v>86</v>
      </c>
      <c r="S7" s="28">
        <v>86</v>
      </c>
      <c r="T7" s="28">
        <v>88.04</v>
      </c>
      <c r="U7" s="28">
        <v>88.27</v>
      </c>
      <c r="V7" s="28">
        <v>89</v>
      </c>
      <c r="W7" s="28">
        <v>117.8</v>
      </c>
      <c r="X7" s="28">
        <v>114.43</v>
      </c>
      <c r="Y7" s="28">
        <v>87.87</v>
      </c>
      <c r="Z7" s="29"/>
      <c r="AA7" s="30">
        <f>IF(SUM(B7:Z7)&lt;&gt;0,AVERAGEIF(B7:Z7,"&lt;&gt;"""),"")</f>
        <v>68.400416666666672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13.518000000000001</v>
      </c>
      <c r="X12" s="52">
        <v>1.891</v>
      </c>
      <c r="Y12" s="52"/>
      <c r="Z12" s="53"/>
      <c r="AA12" s="54">
        <f t="shared" si="0"/>
        <v>15.409000000000001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24.079000000000001</v>
      </c>
      <c r="C14" s="57">
        <v>20.431000000000001</v>
      </c>
      <c r="D14" s="57">
        <v>0.66</v>
      </c>
      <c r="E14" s="57">
        <v>0.72500000000000009</v>
      </c>
      <c r="F14" s="57">
        <v>11.747999999999999</v>
      </c>
      <c r="G14" s="57">
        <v>5.91</v>
      </c>
      <c r="H14" s="57">
        <v>0.66</v>
      </c>
      <c r="I14" s="57">
        <v>54.051999999999992</v>
      </c>
      <c r="J14" s="57">
        <v>58.29</v>
      </c>
      <c r="K14" s="57">
        <v>63.787999999999997</v>
      </c>
      <c r="L14" s="57">
        <v>35.506</v>
      </c>
      <c r="M14" s="57">
        <v>16.923000000000002</v>
      </c>
      <c r="N14" s="57">
        <v>41.054000000000002</v>
      </c>
      <c r="O14" s="57">
        <v>90.861000000000004</v>
      </c>
      <c r="P14" s="57">
        <v>90.043999999999997</v>
      </c>
      <c r="Q14" s="57">
        <v>52.996000000000002</v>
      </c>
      <c r="R14" s="57">
        <v>44.271999999999991</v>
      </c>
      <c r="S14" s="57">
        <v>45.954999999999998</v>
      </c>
      <c r="T14" s="57">
        <v>53.137</v>
      </c>
      <c r="U14" s="57">
        <v>48.810999999999993</v>
      </c>
      <c r="V14" s="57">
        <v>28.279</v>
      </c>
      <c r="W14" s="57">
        <v>16.988000000000003</v>
      </c>
      <c r="X14" s="57">
        <v>16.791</v>
      </c>
      <c r="Y14" s="57">
        <v>18.086999999999996</v>
      </c>
      <c r="Z14" s="58"/>
      <c r="AA14" s="59">
        <f t="shared" si="0"/>
        <v>840.04700000000003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24.079000000000001</v>
      </c>
      <c r="C16" s="62">
        <f t="shared" ref="C16:Z16" si="1">IF(LEN(C$2)&gt;0,SUM(C10:C15),"")</f>
        <v>20.431000000000001</v>
      </c>
      <c r="D16" s="62">
        <f t="shared" si="1"/>
        <v>0.66</v>
      </c>
      <c r="E16" s="62">
        <f t="shared" si="1"/>
        <v>0.72500000000000009</v>
      </c>
      <c r="F16" s="62">
        <f t="shared" si="1"/>
        <v>11.747999999999999</v>
      </c>
      <c r="G16" s="62">
        <f t="shared" si="1"/>
        <v>5.91</v>
      </c>
      <c r="H16" s="62">
        <f t="shared" si="1"/>
        <v>0.66</v>
      </c>
      <c r="I16" s="62">
        <f t="shared" si="1"/>
        <v>54.051999999999992</v>
      </c>
      <c r="J16" s="62">
        <f t="shared" si="1"/>
        <v>58.29</v>
      </c>
      <c r="K16" s="62">
        <f t="shared" si="1"/>
        <v>63.787999999999997</v>
      </c>
      <c r="L16" s="62">
        <f t="shared" si="1"/>
        <v>35.506</v>
      </c>
      <c r="M16" s="62">
        <f t="shared" si="1"/>
        <v>16.923000000000002</v>
      </c>
      <c r="N16" s="62">
        <f t="shared" si="1"/>
        <v>41.054000000000002</v>
      </c>
      <c r="O16" s="62">
        <f t="shared" si="1"/>
        <v>90.861000000000004</v>
      </c>
      <c r="P16" s="62">
        <f t="shared" si="1"/>
        <v>90.043999999999997</v>
      </c>
      <c r="Q16" s="62">
        <f t="shared" si="1"/>
        <v>52.996000000000002</v>
      </c>
      <c r="R16" s="62">
        <f t="shared" si="1"/>
        <v>44.271999999999991</v>
      </c>
      <c r="S16" s="62">
        <f t="shared" si="1"/>
        <v>45.954999999999998</v>
      </c>
      <c r="T16" s="62">
        <f t="shared" si="1"/>
        <v>53.137</v>
      </c>
      <c r="U16" s="62">
        <f t="shared" si="1"/>
        <v>48.810999999999993</v>
      </c>
      <c r="V16" s="62">
        <f t="shared" si="1"/>
        <v>28.279</v>
      </c>
      <c r="W16" s="62">
        <f t="shared" si="1"/>
        <v>30.506000000000004</v>
      </c>
      <c r="X16" s="62">
        <f t="shared" si="1"/>
        <v>18.682000000000002</v>
      </c>
      <c r="Y16" s="62">
        <f t="shared" si="1"/>
        <v>18.086999999999996</v>
      </c>
      <c r="Z16" s="63" t="str">
        <f t="shared" si="1"/>
        <v/>
      </c>
      <c r="AA16" s="64">
        <f>SUM(AA10:AA15)</f>
        <v>855.45600000000002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2.2290000000000001</v>
      </c>
      <c r="C20" s="77">
        <v>0.96699999999999997</v>
      </c>
      <c r="D20" s="77">
        <v>2.0659999999999998</v>
      </c>
      <c r="E20" s="77">
        <v>0.97499999999999998</v>
      </c>
      <c r="F20" s="77"/>
      <c r="G20" s="77">
        <v>0.747</v>
      </c>
      <c r="H20" s="77">
        <v>0.16900000000000001</v>
      </c>
      <c r="I20" s="77">
        <v>2.153</v>
      </c>
      <c r="J20" s="77">
        <v>1.9219999999999999</v>
      </c>
      <c r="K20" s="77">
        <v>1.881</v>
      </c>
      <c r="L20" s="77">
        <v>1.899</v>
      </c>
      <c r="M20" s="77">
        <v>1.905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16.913</v>
      </c>
    </row>
    <row r="21" spans="1:27" ht="24.95" customHeight="1" x14ac:dyDescent="0.2">
      <c r="A21" s="75" t="s">
        <v>16</v>
      </c>
      <c r="B21" s="80">
        <v>5.3689999999999998</v>
      </c>
      <c r="C21" s="81">
        <v>2.0779999999999998</v>
      </c>
      <c r="D21" s="81">
        <v>4.7409999999999997</v>
      </c>
      <c r="E21" s="81">
        <v>2.177</v>
      </c>
      <c r="F21" s="81">
        <v>0.20599999999999999</v>
      </c>
      <c r="G21" s="81">
        <v>2.2770000000000001</v>
      </c>
      <c r="H21" s="81">
        <v>1.504</v>
      </c>
      <c r="I21" s="81">
        <v>10.331</v>
      </c>
      <c r="J21" s="81">
        <v>11.085000000000001</v>
      </c>
      <c r="K21" s="81">
        <v>10.177</v>
      </c>
      <c r="L21" s="81">
        <v>11.634</v>
      </c>
      <c r="M21" s="81">
        <v>9.49</v>
      </c>
      <c r="N21" s="81"/>
      <c r="O21" s="81"/>
      <c r="P21" s="81"/>
      <c r="Q21" s="81">
        <v>0.33300000000000002</v>
      </c>
      <c r="R21" s="81">
        <v>0.76700000000000002</v>
      </c>
      <c r="S21" s="81"/>
      <c r="T21" s="81"/>
      <c r="U21" s="81"/>
      <c r="V21" s="81"/>
      <c r="W21" s="81">
        <v>2.5089999999999999</v>
      </c>
      <c r="X21" s="81">
        <v>2.4630000000000001</v>
      </c>
      <c r="Y21" s="81">
        <v>3.2360000000000002</v>
      </c>
      <c r="Z21" s="78"/>
      <c r="AA21" s="79">
        <f t="shared" si="2"/>
        <v>80.376999999999995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7.5979999999999999</v>
      </c>
      <c r="C25" s="88">
        <f t="shared" ref="C25:Z25" si="3">IF(LEN(C$2)&gt;0,SUM(C19:C24),"")</f>
        <v>3.0449999999999999</v>
      </c>
      <c r="D25" s="88">
        <f t="shared" si="3"/>
        <v>6.8069999999999995</v>
      </c>
      <c r="E25" s="88">
        <f t="shared" si="3"/>
        <v>3.1520000000000001</v>
      </c>
      <c r="F25" s="88">
        <f t="shared" si="3"/>
        <v>0.20599999999999999</v>
      </c>
      <c r="G25" s="88">
        <f t="shared" si="3"/>
        <v>3.024</v>
      </c>
      <c r="H25" s="88">
        <f t="shared" si="3"/>
        <v>1.673</v>
      </c>
      <c r="I25" s="88">
        <f t="shared" si="3"/>
        <v>12.484</v>
      </c>
      <c r="J25" s="88">
        <f t="shared" si="3"/>
        <v>13.007000000000001</v>
      </c>
      <c r="K25" s="88">
        <f t="shared" si="3"/>
        <v>12.058</v>
      </c>
      <c r="L25" s="88">
        <f t="shared" si="3"/>
        <v>13.533000000000001</v>
      </c>
      <c r="M25" s="88">
        <f t="shared" si="3"/>
        <v>11.395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0.33300000000000002</v>
      </c>
      <c r="R25" s="88">
        <f t="shared" si="3"/>
        <v>0.76700000000000002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2.5089999999999999</v>
      </c>
      <c r="X25" s="88">
        <f t="shared" si="3"/>
        <v>2.4630000000000001</v>
      </c>
      <c r="Y25" s="88">
        <f t="shared" si="3"/>
        <v>3.2360000000000002</v>
      </c>
      <c r="Z25" s="89" t="str">
        <f t="shared" si="3"/>
        <v/>
      </c>
      <c r="AA25" s="90">
        <f>SUM(AA19:AA24)</f>
        <v>97.289999999999992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31.677</v>
      </c>
      <c r="C29" s="77">
        <v>23.475999999999999</v>
      </c>
      <c r="D29" s="77">
        <v>7.4669999999999996</v>
      </c>
      <c r="E29" s="77">
        <v>3.8769999999999998</v>
      </c>
      <c r="F29" s="77">
        <v>11.954000000000001</v>
      </c>
      <c r="G29" s="77">
        <v>8.9339999999999993</v>
      </c>
      <c r="H29" s="77">
        <v>2.3330000000000002</v>
      </c>
      <c r="I29" s="77">
        <v>66.536000000000001</v>
      </c>
      <c r="J29" s="77">
        <v>71.296999999999997</v>
      </c>
      <c r="K29" s="77">
        <v>75.846000000000004</v>
      </c>
      <c r="L29" s="77">
        <v>49.039000000000001</v>
      </c>
      <c r="M29" s="77">
        <v>28.318000000000001</v>
      </c>
      <c r="N29" s="77">
        <v>41.054000000000002</v>
      </c>
      <c r="O29" s="77">
        <v>90.861000000000004</v>
      </c>
      <c r="P29" s="77">
        <v>90.043999999999997</v>
      </c>
      <c r="Q29" s="77">
        <v>53.329000000000001</v>
      </c>
      <c r="R29" s="77">
        <v>45.039000000000001</v>
      </c>
      <c r="S29" s="77">
        <v>45.954999999999998</v>
      </c>
      <c r="T29" s="77">
        <v>53.137</v>
      </c>
      <c r="U29" s="77">
        <v>48.811</v>
      </c>
      <c r="V29" s="77">
        <v>28.279</v>
      </c>
      <c r="W29" s="77">
        <v>33.015000000000001</v>
      </c>
      <c r="X29" s="77">
        <v>21.145</v>
      </c>
      <c r="Y29" s="77">
        <v>21.323</v>
      </c>
      <c r="Z29" s="78"/>
      <c r="AA29" s="79">
        <f>SUM(B29:Z29)</f>
        <v>952.74599999999998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31.677</v>
      </c>
      <c r="C31" s="62">
        <f t="shared" ref="C31:Z31" si="4">IF(LEN(C$2)&gt;0,SUM(C28:C30),"")</f>
        <v>23.475999999999999</v>
      </c>
      <c r="D31" s="62">
        <f t="shared" si="4"/>
        <v>7.4669999999999996</v>
      </c>
      <c r="E31" s="62">
        <f t="shared" si="4"/>
        <v>3.8769999999999998</v>
      </c>
      <c r="F31" s="62">
        <f t="shared" si="4"/>
        <v>11.954000000000001</v>
      </c>
      <c r="G31" s="62">
        <f t="shared" si="4"/>
        <v>8.9339999999999993</v>
      </c>
      <c r="H31" s="62">
        <f t="shared" si="4"/>
        <v>2.3330000000000002</v>
      </c>
      <c r="I31" s="62">
        <f t="shared" si="4"/>
        <v>66.536000000000001</v>
      </c>
      <c r="J31" s="62">
        <f t="shared" si="4"/>
        <v>71.296999999999997</v>
      </c>
      <c r="K31" s="62">
        <f t="shared" si="4"/>
        <v>75.846000000000004</v>
      </c>
      <c r="L31" s="62">
        <f t="shared" si="4"/>
        <v>49.039000000000001</v>
      </c>
      <c r="M31" s="62">
        <f t="shared" si="4"/>
        <v>28.318000000000001</v>
      </c>
      <c r="N31" s="62">
        <f t="shared" si="4"/>
        <v>41.054000000000002</v>
      </c>
      <c r="O31" s="62">
        <f t="shared" si="4"/>
        <v>90.861000000000004</v>
      </c>
      <c r="P31" s="62">
        <f t="shared" si="4"/>
        <v>90.043999999999997</v>
      </c>
      <c r="Q31" s="62">
        <f t="shared" si="4"/>
        <v>53.329000000000001</v>
      </c>
      <c r="R31" s="62">
        <f t="shared" si="4"/>
        <v>45.039000000000001</v>
      </c>
      <c r="S31" s="62">
        <f t="shared" si="4"/>
        <v>45.954999999999998</v>
      </c>
      <c r="T31" s="62">
        <f t="shared" si="4"/>
        <v>53.137</v>
      </c>
      <c r="U31" s="62">
        <f t="shared" si="4"/>
        <v>48.811</v>
      </c>
      <c r="V31" s="62">
        <f t="shared" si="4"/>
        <v>28.279</v>
      </c>
      <c r="W31" s="62">
        <f t="shared" si="4"/>
        <v>33.015000000000001</v>
      </c>
      <c r="X31" s="62">
        <f t="shared" si="4"/>
        <v>21.145</v>
      </c>
      <c r="Y31" s="62">
        <f t="shared" si="4"/>
        <v>21.323</v>
      </c>
      <c r="Z31" s="63" t="str">
        <f t="shared" si="4"/>
        <v/>
      </c>
      <c r="AA31" s="64">
        <f>SUM(AA28:AA30)</f>
        <v>952.74599999999998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31.677</v>
      </c>
      <c r="C51" s="88">
        <f t="shared" si="10"/>
        <v>23.475999999999999</v>
      </c>
      <c r="D51" s="88">
        <f t="shared" si="10"/>
        <v>7.4669999999999996</v>
      </c>
      <c r="E51" s="88">
        <f t="shared" si="10"/>
        <v>3.8770000000000002</v>
      </c>
      <c r="F51" s="88">
        <f t="shared" si="10"/>
        <v>11.953999999999999</v>
      </c>
      <c r="G51" s="88">
        <f t="shared" si="10"/>
        <v>8.9340000000000011</v>
      </c>
      <c r="H51" s="88">
        <f t="shared" si="10"/>
        <v>2.3330000000000002</v>
      </c>
      <c r="I51" s="88">
        <f t="shared" si="10"/>
        <v>66.535999999999987</v>
      </c>
      <c r="J51" s="88">
        <f t="shared" si="10"/>
        <v>71.296999999999997</v>
      </c>
      <c r="K51" s="88">
        <f t="shared" si="10"/>
        <v>75.846000000000004</v>
      </c>
      <c r="L51" s="88">
        <f t="shared" si="10"/>
        <v>49.039000000000001</v>
      </c>
      <c r="M51" s="88">
        <f t="shared" si="10"/>
        <v>28.318000000000001</v>
      </c>
      <c r="N51" s="88">
        <f t="shared" si="10"/>
        <v>41.054000000000002</v>
      </c>
      <c r="O51" s="88">
        <f t="shared" si="10"/>
        <v>90.861000000000004</v>
      </c>
      <c r="P51" s="88">
        <f t="shared" si="10"/>
        <v>90.043999999999997</v>
      </c>
      <c r="Q51" s="88">
        <f t="shared" si="10"/>
        <v>53.329000000000001</v>
      </c>
      <c r="R51" s="88">
        <f t="shared" si="10"/>
        <v>45.038999999999994</v>
      </c>
      <c r="S51" s="88">
        <f t="shared" si="10"/>
        <v>45.954999999999998</v>
      </c>
      <c r="T51" s="88">
        <f t="shared" si="10"/>
        <v>53.137</v>
      </c>
      <c r="U51" s="88">
        <f t="shared" si="10"/>
        <v>48.810999999999993</v>
      </c>
      <c r="V51" s="88">
        <f t="shared" si="10"/>
        <v>28.279</v>
      </c>
      <c r="W51" s="88">
        <f t="shared" si="10"/>
        <v>33.015000000000001</v>
      </c>
      <c r="X51" s="88">
        <f t="shared" si="10"/>
        <v>21.145000000000003</v>
      </c>
      <c r="Y51" s="88">
        <f t="shared" si="10"/>
        <v>21.322999999999997</v>
      </c>
      <c r="Z51" s="89" t="str">
        <f t="shared" si="10"/>
        <v/>
      </c>
      <c r="AA51" s="104">
        <f>SUM(B51:Z51)</f>
        <v>952.74599999999975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31.677000000000003</v>
      </c>
      <c r="C4" s="18">
        <v>23.475999999999999</v>
      </c>
      <c r="D4" s="18">
        <v>7.4670000000000005</v>
      </c>
      <c r="E4" s="18">
        <v>3.8769999999999998</v>
      </c>
      <c r="F4" s="18">
        <v>11.953999999999999</v>
      </c>
      <c r="G4" s="18">
        <v>8.9339999999999993</v>
      </c>
      <c r="H4" s="18">
        <v>2.3329999999999997</v>
      </c>
      <c r="I4" s="18">
        <v>66.536000000000001</v>
      </c>
      <c r="J4" s="18">
        <v>71.296999999999997</v>
      </c>
      <c r="K4" s="18">
        <v>75.846000000000004</v>
      </c>
      <c r="L4" s="18">
        <v>49.039000000000001</v>
      </c>
      <c r="M4" s="18">
        <v>28.318000000000001</v>
      </c>
      <c r="N4" s="18">
        <v>41.054000000000002</v>
      </c>
      <c r="O4" s="18">
        <v>90.861000000000018</v>
      </c>
      <c r="P4" s="18">
        <v>90.043999999999997</v>
      </c>
      <c r="Q4" s="18">
        <v>53.329000000000001</v>
      </c>
      <c r="R4" s="18">
        <v>45.039000000000001</v>
      </c>
      <c r="S4" s="18">
        <v>45.954999999999998</v>
      </c>
      <c r="T4" s="18">
        <v>53.137</v>
      </c>
      <c r="U4" s="18">
        <v>48.811</v>
      </c>
      <c r="V4" s="18">
        <v>28.279000000000003</v>
      </c>
      <c r="W4" s="18">
        <v>33.015000000000001</v>
      </c>
      <c r="X4" s="18">
        <v>21.145</v>
      </c>
      <c r="Y4" s="18">
        <v>21.323</v>
      </c>
      <c r="Z4" s="19"/>
      <c r="AA4" s="20">
        <f>SUM(B4:Z4)</f>
        <v>952.74599999999998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29.25</v>
      </c>
      <c r="D7" s="28">
        <v>20.7</v>
      </c>
      <c r="E7" s="28">
        <v>17.809999999999999</v>
      </c>
      <c r="F7" s="28">
        <v>20.66</v>
      </c>
      <c r="G7" s="28">
        <v>23.29</v>
      </c>
      <c r="H7" s="28">
        <v>7.3</v>
      </c>
      <c r="I7" s="28">
        <v>78.680000000000007</v>
      </c>
      <c r="J7" s="28">
        <v>86</v>
      </c>
      <c r="K7" s="28">
        <v>86</v>
      </c>
      <c r="L7" s="28">
        <v>40.299999999999997</v>
      </c>
      <c r="M7" s="28">
        <v>42.81</v>
      </c>
      <c r="N7" s="28">
        <v>60.63</v>
      </c>
      <c r="O7" s="28">
        <v>93.83</v>
      </c>
      <c r="P7" s="28">
        <v>87</v>
      </c>
      <c r="Q7" s="28">
        <v>104.94</v>
      </c>
      <c r="R7" s="28">
        <v>86</v>
      </c>
      <c r="S7" s="28">
        <v>86</v>
      </c>
      <c r="T7" s="28">
        <v>88.04</v>
      </c>
      <c r="U7" s="28">
        <v>88.27</v>
      </c>
      <c r="V7" s="28">
        <v>89</v>
      </c>
      <c r="W7" s="28">
        <v>117.8</v>
      </c>
      <c r="X7" s="28">
        <v>114.43</v>
      </c>
      <c r="Y7" s="28">
        <v>87.87</v>
      </c>
      <c r="Z7" s="29"/>
      <c r="AA7" s="30">
        <f>IF(SUM(B7:Z7)&lt;&gt;0,AVERAGEIF(B7:Z7,"&lt;&gt;"""),"")</f>
        <v>68.400416666666672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1.4700000000000002</v>
      </c>
      <c r="C14" s="57">
        <v>12.427000000000001</v>
      </c>
      <c r="D14" s="57">
        <v>2.4259999999999997</v>
      </c>
      <c r="E14" s="57">
        <v>2.1190000000000002</v>
      </c>
      <c r="F14" s="57">
        <v>11.043999999999999</v>
      </c>
      <c r="G14" s="57">
        <v>6.0009999999999994</v>
      </c>
      <c r="H14" s="57">
        <v>0.45899999999999996</v>
      </c>
      <c r="I14" s="57">
        <v>0.155</v>
      </c>
      <c r="J14" s="57"/>
      <c r="K14" s="57">
        <v>0.02</v>
      </c>
      <c r="L14" s="57">
        <v>1.0009999999999999</v>
      </c>
      <c r="M14" s="57">
        <v>1.512</v>
      </c>
      <c r="N14" s="57">
        <v>0.61399999999999999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39.247999999999998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1.4700000000000002</v>
      </c>
      <c r="C16" s="62">
        <f t="shared" ref="C16:Z16" si="1">IF(LEN(C$2)&gt;0,SUM(C10:C15),"")</f>
        <v>12.427000000000001</v>
      </c>
      <c r="D16" s="62">
        <f t="shared" si="1"/>
        <v>2.4259999999999997</v>
      </c>
      <c r="E16" s="62">
        <f t="shared" si="1"/>
        <v>2.1190000000000002</v>
      </c>
      <c r="F16" s="62">
        <f t="shared" si="1"/>
        <v>11.043999999999999</v>
      </c>
      <c r="G16" s="62">
        <f t="shared" si="1"/>
        <v>6.0009999999999994</v>
      </c>
      <c r="H16" s="62">
        <f t="shared" si="1"/>
        <v>0.45899999999999996</v>
      </c>
      <c r="I16" s="62">
        <f t="shared" si="1"/>
        <v>0.155</v>
      </c>
      <c r="J16" s="62">
        <f t="shared" si="1"/>
        <v>0</v>
      </c>
      <c r="K16" s="62">
        <f t="shared" si="1"/>
        <v>0.02</v>
      </c>
      <c r="L16" s="62">
        <f t="shared" si="1"/>
        <v>1.0009999999999999</v>
      </c>
      <c r="M16" s="62">
        <f t="shared" si="1"/>
        <v>1.512</v>
      </c>
      <c r="N16" s="62">
        <f t="shared" si="1"/>
        <v>0.61399999999999999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39.247999999999998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20</v>
      </c>
      <c r="C19" s="72"/>
      <c r="D19" s="72"/>
      <c r="E19" s="72"/>
      <c r="F19" s="72"/>
      <c r="G19" s="72"/>
      <c r="H19" s="72"/>
      <c r="I19" s="72">
        <v>4.8789999999999996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24.878999999999998</v>
      </c>
    </row>
    <row r="20" spans="1:27" ht="24.95" customHeight="1" x14ac:dyDescent="0.2">
      <c r="A20" s="75" t="s">
        <v>15</v>
      </c>
      <c r="B20" s="76">
        <v>5.226</v>
      </c>
      <c r="C20" s="77">
        <v>1.3140000000000001</v>
      </c>
      <c r="D20" s="77">
        <v>3.4000000000000002E-2</v>
      </c>
      <c r="E20" s="77">
        <v>0.31400000000000006</v>
      </c>
      <c r="F20" s="77">
        <v>3.5000000000000003E-2</v>
      </c>
      <c r="G20" s="77">
        <v>1.0449999999999999</v>
      </c>
      <c r="H20" s="77">
        <v>7.0000000000000007E-2</v>
      </c>
      <c r="I20" s="77">
        <v>1.905</v>
      </c>
      <c r="J20" s="77">
        <v>7.298</v>
      </c>
      <c r="K20" s="77">
        <v>4.0730000000000004</v>
      </c>
      <c r="L20" s="77">
        <v>2.7309999999999999</v>
      </c>
      <c r="M20" s="77">
        <v>7.3999999999999996E-2</v>
      </c>
      <c r="N20" s="77">
        <v>7.3999999999999996E-2</v>
      </c>
      <c r="O20" s="77">
        <v>7.5820000000000007</v>
      </c>
      <c r="P20" s="77">
        <v>11.163</v>
      </c>
      <c r="Q20" s="77">
        <v>3.968</v>
      </c>
      <c r="R20" s="77">
        <v>11.438000000000001</v>
      </c>
      <c r="S20" s="77">
        <v>12.538</v>
      </c>
      <c r="T20" s="77">
        <v>7.5560000000000009</v>
      </c>
      <c r="U20" s="77">
        <v>4.9039999999999999</v>
      </c>
      <c r="V20" s="77">
        <v>3.8369999999999997</v>
      </c>
      <c r="W20" s="77">
        <v>2.3849999999999998</v>
      </c>
      <c r="X20" s="77">
        <v>1.9929999999999999</v>
      </c>
      <c r="Y20" s="77">
        <v>9.588000000000001</v>
      </c>
      <c r="Z20" s="78"/>
      <c r="AA20" s="79">
        <f t="shared" si="2"/>
        <v>101.14500000000001</v>
      </c>
    </row>
    <row r="21" spans="1:27" ht="24.95" customHeight="1" x14ac:dyDescent="0.2">
      <c r="A21" s="75" t="s">
        <v>16</v>
      </c>
      <c r="B21" s="80">
        <v>4.980999999999999</v>
      </c>
      <c r="C21" s="81">
        <v>9.7349999999999994</v>
      </c>
      <c r="D21" s="81">
        <v>5.0070000000000006</v>
      </c>
      <c r="E21" s="81">
        <v>1.444</v>
      </c>
      <c r="F21" s="81">
        <v>0.875</v>
      </c>
      <c r="G21" s="81">
        <v>1.8879999999999999</v>
      </c>
      <c r="H21" s="81">
        <v>1.804</v>
      </c>
      <c r="I21" s="81">
        <v>59.597000000000001</v>
      </c>
      <c r="J21" s="81">
        <v>63.998999999999995</v>
      </c>
      <c r="K21" s="81">
        <v>71.753</v>
      </c>
      <c r="L21" s="81">
        <v>45.307000000000002</v>
      </c>
      <c r="M21" s="81">
        <v>26.731999999999999</v>
      </c>
      <c r="N21" s="81">
        <v>40.366</v>
      </c>
      <c r="O21" s="81">
        <v>83.279000000000011</v>
      </c>
      <c r="P21" s="81">
        <v>78.881</v>
      </c>
      <c r="Q21" s="81">
        <v>49.361000000000004</v>
      </c>
      <c r="R21" s="81">
        <v>33.600999999999999</v>
      </c>
      <c r="S21" s="81">
        <v>33.417000000000002</v>
      </c>
      <c r="T21" s="81">
        <v>45.581000000000003</v>
      </c>
      <c r="U21" s="81">
        <v>43.906999999999996</v>
      </c>
      <c r="V21" s="81">
        <v>24.442</v>
      </c>
      <c r="W21" s="81">
        <v>30.630000000000003</v>
      </c>
      <c r="X21" s="81">
        <v>19.152000000000001</v>
      </c>
      <c r="Y21" s="81">
        <v>11.734999999999999</v>
      </c>
      <c r="Z21" s="78"/>
      <c r="AA21" s="79">
        <f t="shared" si="2"/>
        <v>787.47400000000005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30.206999999999997</v>
      </c>
      <c r="C25" s="88">
        <f t="shared" si="3"/>
        <v>11.048999999999999</v>
      </c>
      <c r="D25" s="88">
        <f t="shared" si="3"/>
        <v>5.0410000000000004</v>
      </c>
      <c r="E25" s="88">
        <f t="shared" si="3"/>
        <v>1.758</v>
      </c>
      <c r="F25" s="88">
        <f t="shared" si="3"/>
        <v>0.91</v>
      </c>
      <c r="G25" s="88">
        <f t="shared" si="3"/>
        <v>2.9329999999999998</v>
      </c>
      <c r="H25" s="88">
        <f t="shared" si="3"/>
        <v>1.8740000000000001</v>
      </c>
      <c r="I25" s="88">
        <f t="shared" si="3"/>
        <v>66.381</v>
      </c>
      <c r="J25" s="88">
        <f t="shared" si="3"/>
        <v>71.296999999999997</v>
      </c>
      <c r="K25" s="88">
        <f t="shared" si="3"/>
        <v>75.825999999999993</v>
      </c>
      <c r="L25" s="88">
        <f t="shared" si="3"/>
        <v>48.038000000000004</v>
      </c>
      <c r="M25" s="88">
        <f t="shared" si="3"/>
        <v>26.806000000000001</v>
      </c>
      <c r="N25" s="88">
        <f t="shared" si="3"/>
        <v>40.44</v>
      </c>
      <c r="O25" s="88">
        <f t="shared" si="3"/>
        <v>90.861000000000018</v>
      </c>
      <c r="P25" s="88">
        <f t="shared" si="3"/>
        <v>90.043999999999997</v>
      </c>
      <c r="Q25" s="88">
        <f t="shared" si="3"/>
        <v>53.329000000000008</v>
      </c>
      <c r="R25" s="88">
        <f t="shared" si="3"/>
        <v>45.039000000000001</v>
      </c>
      <c r="S25" s="88">
        <f t="shared" si="3"/>
        <v>45.954999999999998</v>
      </c>
      <c r="T25" s="88">
        <f t="shared" si="3"/>
        <v>53.137</v>
      </c>
      <c r="U25" s="88">
        <f t="shared" si="3"/>
        <v>48.810999999999993</v>
      </c>
      <c r="V25" s="88">
        <f t="shared" si="3"/>
        <v>28.279</v>
      </c>
      <c r="W25" s="88">
        <f t="shared" si="3"/>
        <v>33.015000000000001</v>
      </c>
      <c r="X25" s="88">
        <f t="shared" si="3"/>
        <v>21.145</v>
      </c>
      <c r="Y25" s="88">
        <f t="shared" si="3"/>
        <v>21.323</v>
      </c>
      <c r="Z25" s="89">
        <f t="shared" si="3"/>
        <v>0</v>
      </c>
      <c r="AA25" s="90">
        <f t="shared" si="3"/>
        <v>913.49800000000005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31.677</v>
      </c>
      <c r="C29" s="77">
        <v>23.475999999999999</v>
      </c>
      <c r="D29" s="77">
        <v>7.4669999999999996</v>
      </c>
      <c r="E29" s="77">
        <v>3.8769999999999998</v>
      </c>
      <c r="F29" s="77">
        <v>11.954000000000001</v>
      </c>
      <c r="G29" s="77">
        <v>8.9339999999999993</v>
      </c>
      <c r="H29" s="77">
        <v>2.3330000000000002</v>
      </c>
      <c r="I29" s="77">
        <v>66.536000000000001</v>
      </c>
      <c r="J29" s="77">
        <v>71.296999999999997</v>
      </c>
      <c r="K29" s="77">
        <v>75.846000000000004</v>
      </c>
      <c r="L29" s="77">
        <v>49.039000000000001</v>
      </c>
      <c r="M29" s="77">
        <v>28.318000000000001</v>
      </c>
      <c r="N29" s="77">
        <v>41.054000000000002</v>
      </c>
      <c r="O29" s="77">
        <v>90.861000000000004</v>
      </c>
      <c r="P29" s="77">
        <v>90.043999999999997</v>
      </c>
      <c r="Q29" s="77">
        <v>53.329000000000001</v>
      </c>
      <c r="R29" s="77">
        <v>45.039000000000001</v>
      </c>
      <c r="S29" s="77">
        <v>45.954999999999998</v>
      </c>
      <c r="T29" s="77">
        <v>53.137</v>
      </c>
      <c r="U29" s="77">
        <v>48.811</v>
      </c>
      <c r="V29" s="77">
        <v>28.279</v>
      </c>
      <c r="W29" s="77">
        <v>33.015000000000001</v>
      </c>
      <c r="X29" s="77">
        <v>21.145</v>
      </c>
      <c r="Y29" s="77">
        <v>21.323</v>
      </c>
      <c r="Z29" s="78"/>
      <c r="AA29" s="79">
        <f>SUM(B29:Z29)</f>
        <v>952.74599999999998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31.677</v>
      </c>
      <c r="C31" s="62">
        <f t="shared" si="4"/>
        <v>23.475999999999999</v>
      </c>
      <c r="D31" s="62">
        <f t="shared" si="4"/>
        <v>7.4669999999999996</v>
      </c>
      <c r="E31" s="62">
        <f t="shared" si="4"/>
        <v>3.8769999999999998</v>
      </c>
      <c r="F31" s="62">
        <f t="shared" si="4"/>
        <v>11.954000000000001</v>
      </c>
      <c r="G31" s="62">
        <f t="shared" si="4"/>
        <v>8.9339999999999993</v>
      </c>
      <c r="H31" s="62">
        <f t="shared" si="4"/>
        <v>2.3330000000000002</v>
      </c>
      <c r="I31" s="62">
        <f t="shared" si="4"/>
        <v>66.536000000000001</v>
      </c>
      <c r="J31" s="62">
        <f t="shared" si="4"/>
        <v>71.296999999999997</v>
      </c>
      <c r="K31" s="62">
        <f t="shared" si="4"/>
        <v>75.846000000000004</v>
      </c>
      <c r="L31" s="62">
        <f t="shared" si="4"/>
        <v>49.039000000000001</v>
      </c>
      <c r="M31" s="62">
        <f t="shared" si="4"/>
        <v>28.318000000000001</v>
      </c>
      <c r="N31" s="62">
        <f t="shared" si="4"/>
        <v>41.054000000000002</v>
      </c>
      <c r="O31" s="62">
        <f t="shared" si="4"/>
        <v>90.861000000000004</v>
      </c>
      <c r="P31" s="62">
        <f t="shared" si="4"/>
        <v>90.043999999999997</v>
      </c>
      <c r="Q31" s="62">
        <f t="shared" si="4"/>
        <v>53.329000000000001</v>
      </c>
      <c r="R31" s="62">
        <f t="shared" si="4"/>
        <v>45.039000000000001</v>
      </c>
      <c r="S31" s="62">
        <f t="shared" si="4"/>
        <v>45.954999999999998</v>
      </c>
      <c r="T31" s="62">
        <f t="shared" si="4"/>
        <v>53.137</v>
      </c>
      <c r="U31" s="62">
        <f t="shared" si="4"/>
        <v>48.811</v>
      </c>
      <c r="V31" s="62">
        <f t="shared" si="4"/>
        <v>28.279</v>
      </c>
      <c r="W31" s="62">
        <f t="shared" si="4"/>
        <v>33.015000000000001</v>
      </c>
      <c r="X31" s="62">
        <f t="shared" si="4"/>
        <v>21.145</v>
      </c>
      <c r="Y31" s="62">
        <f t="shared" si="4"/>
        <v>21.323</v>
      </c>
      <c r="Z31" s="63">
        <f t="shared" si="4"/>
        <v>0</v>
      </c>
      <c r="AA31" s="64">
        <f t="shared" si="4"/>
        <v>952.74599999999998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31.676999999999996</v>
      </c>
      <c r="C51" s="88">
        <f t="shared" si="10"/>
        <v>23.475999999999999</v>
      </c>
      <c r="D51" s="88">
        <f t="shared" si="10"/>
        <v>7.4670000000000005</v>
      </c>
      <c r="E51" s="88">
        <f t="shared" si="10"/>
        <v>3.8770000000000002</v>
      </c>
      <c r="F51" s="88">
        <f t="shared" si="10"/>
        <v>11.953999999999999</v>
      </c>
      <c r="G51" s="88">
        <f t="shared" si="10"/>
        <v>8.9339999999999993</v>
      </c>
      <c r="H51" s="88">
        <f t="shared" si="10"/>
        <v>2.3330000000000002</v>
      </c>
      <c r="I51" s="88">
        <f t="shared" si="10"/>
        <v>66.536000000000001</v>
      </c>
      <c r="J51" s="88">
        <f t="shared" si="10"/>
        <v>71.296999999999997</v>
      </c>
      <c r="K51" s="88">
        <f t="shared" si="10"/>
        <v>75.845999999999989</v>
      </c>
      <c r="L51" s="88">
        <f t="shared" si="10"/>
        <v>49.039000000000001</v>
      </c>
      <c r="M51" s="88">
        <f t="shared" si="10"/>
        <v>28.318000000000001</v>
      </c>
      <c r="N51" s="88">
        <f t="shared" si="10"/>
        <v>41.053999999999995</v>
      </c>
      <c r="O51" s="88">
        <f t="shared" si="10"/>
        <v>90.861000000000018</v>
      </c>
      <c r="P51" s="88">
        <f t="shared" si="10"/>
        <v>90.043999999999997</v>
      </c>
      <c r="Q51" s="88">
        <f t="shared" si="10"/>
        <v>53.329000000000008</v>
      </c>
      <c r="R51" s="88">
        <f t="shared" si="10"/>
        <v>45.039000000000001</v>
      </c>
      <c r="S51" s="88">
        <f t="shared" si="10"/>
        <v>45.954999999999998</v>
      </c>
      <c r="T51" s="88">
        <f t="shared" si="10"/>
        <v>53.137</v>
      </c>
      <c r="U51" s="88">
        <f t="shared" si="10"/>
        <v>48.810999999999993</v>
      </c>
      <c r="V51" s="88">
        <f t="shared" si="10"/>
        <v>28.279</v>
      </c>
      <c r="W51" s="88">
        <f t="shared" si="10"/>
        <v>33.015000000000001</v>
      </c>
      <c r="X51" s="88">
        <f t="shared" si="10"/>
        <v>21.145</v>
      </c>
      <c r="Y51" s="88">
        <f t="shared" si="10"/>
        <v>21.323</v>
      </c>
      <c r="Z51" s="89">
        <f t="shared" si="10"/>
        <v>0</v>
      </c>
      <c r="AA51" s="104">
        <f>SUM(B51:Z51)</f>
        <v>952.74599999999998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</v>
      </c>
      <c r="C7" s="117">
        <v>29.25</v>
      </c>
      <c r="D7" s="117">
        <v>20.7</v>
      </c>
      <c r="E7" s="117">
        <v>17.809999999999999</v>
      </c>
      <c r="F7" s="117">
        <v>20.66</v>
      </c>
      <c r="G7" s="117">
        <v>23.29</v>
      </c>
      <c r="H7" s="117">
        <v>7.3</v>
      </c>
      <c r="I7" s="117">
        <v>78.680000000000007</v>
      </c>
      <c r="J7" s="117">
        <v>86</v>
      </c>
      <c r="K7" s="117">
        <v>86</v>
      </c>
      <c r="L7" s="117">
        <v>40.299999999999997</v>
      </c>
      <c r="M7" s="117">
        <v>42.81</v>
      </c>
      <c r="N7" s="117">
        <v>60.63</v>
      </c>
      <c r="O7" s="117">
        <v>93.83</v>
      </c>
      <c r="P7" s="117">
        <v>87</v>
      </c>
      <c r="Q7" s="117">
        <v>104.94</v>
      </c>
      <c r="R7" s="117">
        <v>86</v>
      </c>
      <c r="S7" s="117">
        <v>86</v>
      </c>
      <c r="T7" s="117">
        <v>88.04</v>
      </c>
      <c r="U7" s="117">
        <v>88.27</v>
      </c>
      <c r="V7" s="117">
        <v>89</v>
      </c>
      <c r="W7" s="117">
        <v>117.8</v>
      </c>
      <c r="X7" s="117">
        <v>114.43</v>
      </c>
      <c r="Y7" s="117">
        <v>87.87</v>
      </c>
      <c r="Z7" s="118"/>
      <c r="AA7" s="119">
        <f>IF(SUM(B7:Z7)&lt;&gt;0,AVERAGEIF(B7:Z7,"&lt;&gt;"""),"")</f>
        <v>68.400416666666672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2023-11-25T21:17:12Z</dcterms:created>
  <dcterms:modified xsi:type="dcterms:W3CDTF">2023-11-25T21:17:13Z</dcterms:modified>
</cp:coreProperties>
</file>