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<sst xmlns="http://schemas.openxmlformats.org/spreadsheetml/2006/main" count="117" uniqueCount="53">
  <si>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24/11/2023 23:17:35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</si>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</sst>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5D-4BFA-99ED-5F6B2C67A04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5D-4BFA-99ED-5F6B2C67A04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50</c:v>
                </c:pt>
                <c:pt idx="23">
                  <c:v>24.591000000000001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5D-4BFA-99ED-5F6B2C67A04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5D-4BFA-99ED-5F6B2C67A04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26.792000000000002</c:v>
                </c:pt>
                <c:pt idx="1">
                  <c:v>23.416</c:v>
                </c:pt>
                <c:pt idx="2">
                  <c:v>24.001000000000001</c:v>
                </c:pt>
                <c:pt idx="3">
                  <c:v>23.837</c:v>
                </c:pt>
                <c:pt idx="4">
                  <c:v>26.846</c:v>
                </c:pt>
                <c:pt idx="5">
                  <c:v>6.8639999999999999</c:v>
                </c:pt>
                <c:pt idx="6">
                  <c:v>7</c:v>
                </c:pt>
                <c:pt idx="7">
                  <c:v>55.067000000000007</c:v>
                </c:pt>
                <c:pt idx="8">
                  <c:v>73.927999999999997</c:v>
                </c:pt>
                <c:pt idx="9">
                  <c:v>86.180000000000021</c:v>
                </c:pt>
                <c:pt idx="10">
                  <c:v>88.203999999999994</c:v>
                </c:pt>
                <c:pt idx="11">
                  <c:v>50.622999999999998</c:v>
                </c:pt>
                <c:pt idx="12">
                  <c:v>42.232999999999997</c:v>
                </c:pt>
                <c:pt idx="13">
                  <c:v>36.25</c:v>
                </c:pt>
                <c:pt idx="14">
                  <c:v>9.0329999999999995</c:v>
                </c:pt>
                <c:pt idx="15">
                  <c:v>5.4080000000000004</c:v>
                </c:pt>
                <c:pt idx="16">
                  <c:v>32.262999999999998</c:v>
                </c:pt>
                <c:pt idx="17">
                  <c:v>58.168999999999997</c:v>
                </c:pt>
                <c:pt idx="18">
                  <c:v>60.278999999999996</c:v>
                </c:pt>
                <c:pt idx="19">
                  <c:v>51.981000000000002</c:v>
                </c:pt>
                <c:pt idx="20">
                  <c:v>74.727000000000004</c:v>
                </c:pt>
                <c:pt idx="21">
                  <c:v>79.024000000000015</c:v>
                </c:pt>
                <c:pt idx="22">
                  <c:v>49.095999999999997</c:v>
                </c:pt>
                <c:pt idx="23">
                  <c:v>43.938999999999993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5D-4BFA-99ED-5F6B2C67A04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5D-4BFA-99ED-5F6B2C67A04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1">
                  <c:v>13.365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5D-4BFA-99ED-5F6B2C67A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26.792000000000002</c:v>
                </c:pt>
                <c:pt idx="1">
                  <c:v>23.804000000000002</c:v>
                </c:pt>
                <c:pt idx="2">
                  <c:v>24.781000000000002</c:v>
                </c:pt>
                <c:pt idx="3">
                  <c:v>25.201999999999998</c:v>
                </c:pt>
                <c:pt idx="4">
                  <c:v>28.269000000000002</c:v>
                </c:pt>
                <c:pt idx="5">
                  <c:v>8.4820000000000011</c:v>
                </c:pt>
                <c:pt idx="6">
                  <c:v>9.0169999999999995</c:v>
                </c:pt>
                <c:pt idx="7">
                  <c:v>74.168999999999983</c:v>
                </c:pt>
                <c:pt idx="8">
                  <c:v>74.810999999999979</c:v>
                </c:pt>
                <c:pt idx="9">
                  <c:v>86.615000000000009</c:v>
                </c:pt>
                <c:pt idx="10">
                  <c:v>88.396000000000001</c:v>
                </c:pt>
                <c:pt idx="11">
                  <c:v>64.581000000000003</c:v>
                </c:pt>
                <c:pt idx="12">
                  <c:v>43.341000000000001</c:v>
                </c:pt>
                <c:pt idx="13">
                  <c:v>37.018999999999998</c:v>
                </c:pt>
                <c:pt idx="14">
                  <c:v>14.715999999999999</c:v>
                </c:pt>
                <c:pt idx="15">
                  <c:v>6.4859999999999989</c:v>
                </c:pt>
                <c:pt idx="16">
                  <c:v>34.094000000000001</c:v>
                </c:pt>
                <c:pt idx="17">
                  <c:v>63.024999999999999</c:v>
                </c:pt>
                <c:pt idx="18">
                  <c:v>61.863</c:v>
                </c:pt>
                <c:pt idx="19">
                  <c:v>53.870000000000005</c:v>
                </c:pt>
                <c:pt idx="20">
                  <c:v>76.156999999999996</c:v>
                </c:pt>
                <c:pt idx="21">
                  <c:v>79.024000000000001</c:v>
                </c:pt>
                <c:pt idx="22">
                  <c:v>101.203</c:v>
                </c:pt>
                <c:pt idx="23">
                  <c:v>68.606999999999999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5D-4BFA-99ED-5F6B2C67A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</c:v>
                </c:pt>
                <c:pt idx="1">
                  <c:v>71.77</c:v>
                </c:pt>
                <c:pt idx="2">
                  <c:v>46.83</c:v>
                </c:pt>
                <c:pt idx="3">
                  <c:v>44.68</c:v>
                </c:pt>
                <c:pt idx="4">
                  <c:v>38.51</c:v>
                </c:pt>
                <c:pt idx="5">
                  <c:v>66.77</c:v>
                </c:pt>
                <c:pt idx="6">
                  <c:v>75.680000000000007</c:v>
                </c:pt>
                <c:pt idx="7">
                  <c:v>86</c:v>
                </c:pt>
                <c:pt idx="8">
                  <c:v>86</c:v>
                </c:pt>
                <c:pt idx="9">
                  <c:v>94.01</c:v>
                </c:pt>
                <c:pt idx="10">
                  <c:v>86</c:v>
                </c:pt>
                <c:pt idx="11">
                  <c:v>85.75</c:v>
                </c:pt>
                <c:pt idx="12">
                  <c:v>83</c:v>
                </c:pt>
                <c:pt idx="13">
                  <c:v>84.22</c:v>
                </c:pt>
                <c:pt idx="14">
                  <c:v>82.5</c:v>
                </c:pt>
                <c:pt idx="15">
                  <c:v>82.5</c:v>
                </c:pt>
                <c:pt idx="16">
                  <c:v>83</c:v>
                </c:pt>
                <c:pt idx="17">
                  <c:v>88.6</c:v>
                </c:pt>
                <c:pt idx="18">
                  <c:v>118.75</c:v>
                </c:pt>
                <c:pt idx="19">
                  <c:v>142.93</c:v>
                </c:pt>
                <c:pt idx="20">
                  <c:v>152.16999999999999</c:v>
                </c:pt>
                <c:pt idx="21">
                  <c:v>145.09</c:v>
                </c:pt>
                <c:pt idx="22">
                  <c:v>133.77000000000001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5D-4BFA-99ED-5F6B2C67A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26.792000000000002</v>
      </c>
      <c r="C4" s="18">
        <v>23.804000000000002</v>
      </c>
      <c r="D4" s="18">
        <v>24.781000000000002</v>
      </c>
      <c r="E4" s="18">
        <v>25.202000000000002</v>
      </c>
      <c r="F4" s="18">
        <v>28.269000000000002</v>
      </c>
      <c r="G4" s="18">
        <v>8.4819999999999993</v>
      </c>
      <c r="H4" s="18">
        <v>9.0170000000000012</v>
      </c>
      <c r="I4" s="18">
        <v>74.169000000000011</v>
      </c>
      <c r="J4" s="18">
        <v>74.810999999999993</v>
      </c>
      <c r="K4" s="18">
        <v>86.615000000000009</v>
      </c>
      <c r="L4" s="18">
        <v>88.395999999999987</v>
      </c>
      <c r="M4" s="18">
        <v>64.580999999999989</v>
      </c>
      <c r="N4" s="18">
        <v>43.341000000000001</v>
      </c>
      <c r="O4" s="18">
        <v>37.018999999999998</v>
      </c>
      <c r="P4" s="18">
        <v>14.715999999999999</v>
      </c>
      <c r="Q4" s="18">
        <v>6.4860000000000007</v>
      </c>
      <c r="R4" s="18">
        <v>34.094000000000001</v>
      </c>
      <c r="S4" s="18">
        <v>63.024999999999999</v>
      </c>
      <c r="T4" s="18">
        <v>61.863</v>
      </c>
      <c r="U4" s="18">
        <v>53.87</v>
      </c>
      <c r="V4" s="18">
        <v>76.156999999999996</v>
      </c>
      <c r="W4" s="18">
        <v>79.024000000000015</v>
      </c>
      <c r="X4" s="18">
        <v>101.203</v>
      </c>
      <c r="Y4" s="18">
        <v>68.606999999999999</v>
      </c>
      <c r="Z4" s="19"/>
      <c r="AA4" s="20">
        <f>SUM(B4:Z4)</f>
        <v>1174.3240000000001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</v>
      </c>
      <c r="C7" s="28">
        <v>71.77</v>
      </c>
      <c r="D7" s="28">
        <v>46.83</v>
      </c>
      <c r="E7" s="28">
        <v>44.68</v>
      </c>
      <c r="F7" s="28">
        <v>38.51</v>
      </c>
      <c r="G7" s="28">
        <v>66.77</v>
      </c>
      <c r="H7" s="28">
        <v>75.680000000000007</v>
      </c>
      <c r="I7" s="28">
        <v>86</v>
      </c>
      <c r="J7" s="28">
        <v>86</v>
      </c>
      <c r="K7" s="28">
        <v>94.01</v>
      </c>
      <c r="L7" s="28">
        <v>86</v>
      </c>
      <c r="M7" s="28">
        <v>85.75</v>
      </c>
      <c r="N7" s="28">
        <v>83</v>
      </c>
      <c r="O7" s="28">
        <v>84.22</v>
      </c>
      <c r="P7" s="28">
        <v>82.5</v>
      </c>
      <c r="Q7" s="28">
        <v>82.5</v>
      </c>
      <c r="R7" s="28">
        <v>83</v>
      </c>
      <c r="S7" s="28">
        <v>88.6</v>
      </c>
      <c r="T7" s="28">
        <v>118.75</v>
      </c>
      <c r="U7" s="28">
        <v>142.93</v>
      </c>
      <c r="V7" s="28">
        <v>152.16999999999999</v>
      </c>
      <c r="W7" s="28">
        <v>145.09</v>
      </c>
      <c r="X7" s="28">
        <v>133.77000000000001</v>
      </c>
      <c r="Y7" s="28">
        <v>90</v>
      </c>
      <c r="Z7" s="29"/>
      <c r="AA7" s="30">
        <f>IF(SUM(B7:Z7)&lt;&gt;0,AVERAGEIF(B7:Z7,"&lt;&gt;"""),"")</f>
        <v>89.438750000000013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50</v>
      </c>
      <c r="Y12" s="52">
        <v>24.591000000000001</v>
      </c>
      <c r="Z12" s="53"/>
      <c r="AA12" s="54">
        <f t="shared" si="0"/>
        <v>74.591000000000008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13.365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13.365</v>
      </c>
    </row>
    <row r="14" spans="1:27" ht="24.95" customHeight="1" x14ac:dyDescent="0.2">
      <c r="A14" s="55" t="s">
        <v>10</v>
      </c>
      <c r="B14" s="56">
        <v>26.792000000000002</v>
      </c>
      <c r="C14" s="57">
        <v>23.416</v>
      </c>
      <c r="D14" s="57">
        <v>24.001000000000001</v>
      </c>
      <c r="E14" s="57">
        <v>23.837</v>
      </c>
      <c r="F14" s="57">
        <v>26.846</v>
      </c>
      <c r="G14" s="57">
        <v>6.8639999999999999</v>
      </c>
      <c r="H14" s="57">
        <v>7</v>
      </c>
      <c r="I14" s="57">
        <v>55.067000000000007</v>
      </c>
      <c r="J14" s="57">
        <v>73.927999999999997</v>
      </c>
      <c r="K14" s="57">
        <v>86.180000000000021</v>
      </c>
      <c r="L14" s="57">
        <v>88.203999999999994</v>
      </c>
      <c r="M14" s="57">
        <v>50.622999999999998</v>
      </c>
      <c r="N14" s="57">
        <v>42.232999999999997</v>
      </c>
      <c r="O14" s="57">
        <v>36.25</v>
      </c>
      <c r="P14" s="57">
        <v>9.0329999999999995</v>
      </c>
      <c r="Q14" s="57">
        <v>5.4080000000000004</v>
      </c>
      <c r="R14" s="57">
        <v>32.262999999999998</v>
      </c>
      <c r="S14" s="57">
        <v>58.168999999999997</v>
      </c>
      <c r="T14" s="57">
        <v>60.278999999999996</v>
      </c>
      <c r="U14" s="57">
        <v>51.981000000000002</v>
      </c>
      <c r="V14" s="57">
        <v>74.727000000000004</v>
      </c>
      <c r="W14" s="57">
        <v>79.024000000000015</v>
      </c>
      <c r="X14" s="57">
        <v>49.095999999999997</v>
      </c>
      <c r="Y14" s="57">
        <v>43.938999999999993</v>
      </c>
      <c r="Z14" s="58"/>
      <c r="AA14" s="59">
        <f t="shared" si="0"/>
        <v>1035.1600000000001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26.792000000000002</v>
      </c>
      <c r="C16" s="62">
        <f t="shared" ref="C16:Z16" si="1">IF(LEN(C$2)&gt;0,SUM(C10:C15),"")</f>
        <v>23.416</v>
      </c>
      <c r="D16" s="62">
        <f t="shared" si="1"/>
        <v>24.001000000000001</v>
      </c>
      <c r="E16" s="62">
        <f t="shared" si="1"/>
        <v>23.837</v>
      </c>
      <c r="F16" s="62">
        <f t="shared" si="1"/>
        <v>26.846</v>
      </c>
      <c r="G16" s="62">
        <f t="shared" si="1"/>
        <v>6.8639999999999999</v>
      </c>
      <c r="H16" s="62">
        <f t="shared" si="1"/>
        <v>7</v>
      </c>
      <c r="I16" s="62">
        <f t="shared" si="1"/>
        <v>55.067000000000007</v>
      </c>
      <c r="J16" s="62">
        <f t="shared" si="1"/>
        <v>73.927999999999997</v>
      </c>
      <c r="K16" s="62">
        <f t="shared" si="1"/>
        <v>86.180000000000021</v>
      </c>
      <c r="L16" s="62">
        <f t="shared" si="1"/>
        <v>88.203999999999994</v>
      </c>
      <c r="M16" s="62">
        <f t="shared" si="1"/>
        <v>63.988</v>
      </c>
      <c r="N16" s="62">
        <f t="shared" si="1"/>
        <v>42.232999999999997</v>
      </c>
      <c r="O16" s="62">
        <f t="shared" si="1"/>
        <v>36.25</v>
      </c>
      <c r="P16" s="62">
        <f t="shared" si="1"/>
        <v>9.0329999999999995</v>
      </c>
      <c r="Q16" s="62">
        <f t="shared" si="1"/>
        <v>5.4080000000000004</v>
      </c>
      <c r="R16" s="62">
        <f t="shared" si="1"/>
        <v>32.262999999999998</v>
      </c>
      <c r="S16" s="62">
        <f t="shared" si="1"/>
        <v>58.168999999999997</v>
      </c>
      <c r="T16" s="62">
        <f t="shared" si="1"/>
        <v>60.278999999999996</v>
      </c>
      <c r="U16" s="62">
        <f t="shared" si="1"/>
        <v>51.981000000000002</v>
      </c>
      <c r="V16" s="62">
        <f t="shared" si="1"/>
        <v>74.727000000000004</v>
      </c>
      <c r="W16" s="62">
        <f t="shared" si="1"/>
        <v>79.024000000000015</v>
      </c>
      <c r="X16" s="62">
        <f t="shared" si="1"/>
        <v>99.096000000000004</v>
      </c>
      <c r="Y16" s="62">
        <f t="shared" si="1"/>
        <v>68.53</v>
      </c>
      <c r="Z16" s="63" t="str">
        <f t="shared" si="1"/>
        <v/>
      </c>
      <c r="AA16" s="64">
        <f>SUM(AA10:AA15)</f>
        <v>1123.116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0.19400000000000001</v>
      </c>
      <c r="D20" s="77">
        <v>0.39</v>
      </c>
      <c r="E20" s="77">
        <v>0.436</v>
      </c>
      <c r="F20" s="77">
        <v>0.38500000000000001</v>
      </c>
      <c r="G20" s="77">
        <v>0.629</v>
      </c>
      <c r="H20" s="77">
        <v>0.56899999999999995</v>
      </c>
      <c r="I20" s="77">
        <v>19.003999999999998</v>
      </c>
      <c r="J20" s="77">
        <v>0.27300000000000002</v>
      </c>
      <c r="K20" s="77">
        <v>0.34799999999999998</v>
      </c>
      <c r="L20" s="77">
        <v>0.192</v>
      </c>
      <c r="M20" s="77">
        <v>0.19600000000000001</v>
      </c>
      <c r="N20" s="77">
        <v>0.42599999999999999</v>
      </c>
      <c r="O20" s="77">
        <v>0.17799999999999999</v>
      </c>
      <c r="P20" s="77">
        <v>0.52700000000000002</v>
      </c>
      <c r="Q20" s="77">
        <v>0.88800000000000001</v>
      </c>
      <c r="R20" s="77">
        <v>1.046</v>
      </c>
      <c r="S20" s="77">
        <v>0.14299999999999999</v>
      </c>
      <c r="T20" s="77">
        <v>9.2999999999999999E-2</v>
      </c>
      <c r="U20" s="77"/>
      <c r="V20" s="77"/>
      <c r="W20" s="77"/>
      <c r="X20" s="77"/>
      <c r="Y20" s="77"/>
      <c r="Z20" s="78"/>
      <c r="AA20" s="79">
        <f t="shared" si="2"/>
        <v>25.917000000000002</v>
      </c>
    </row>
    <row r="21" spans="1:27" ht="24.95" customHeight="1" x14ac:dyDescent="0.2">
      <c r="A21" s="75" t="s">
        <v>16</v>
      </c>
      <c r="B21" s="80"/>
      <c r="C21" s="81">
        <v>0.19400000000000001</v>
      </c>
      <c r="D21" s="81">
        <v>0.39</v>
      </c>
      <c r="E21" s="81">
        <v>0.92900000000000005</v>
      </c>
      <c r="F21" s="81">
        <v>1.038</v>
      </c>
      <c r="G21" s="81">
        <v>0.98899999999999999</v>
      </c>
      <c r="H21" s="81">
        <v>1.448</v>
      </c>
      <c r="I21" s="81">
        <v>9.8000000000000004E-2</v>
      </c>
      <c r="J21" s="81">
        <v>0.61</v>
      </c>
      <c r="K21" s="81">
        <v>8.6999999999999994E-2</v>
      </c>
      <c r="L21" s="81"/>
      <c r="M21" s="81">
        <v>0.39700000000000002</v>
      </c>
      <c r="N21" s="81">
        <v>0.68199999999999994</v>
      </c>
      <c r="O21" s="81">
        <v>0.59099999999999997</v>
      </c>
      <c r="P21" s="81">
        <v>5.1560000000000006</v>
      </c>
      <c r="Q21" s="81">
        <v>0.19</v>
      </c>
      <c r="R21" s="81">
        <v>0.78500000000000003</v>
      </c>
      <c r="S21" s="81">
        <v>4.7130000000000001</v>
      </c>
      <c r="T21" s="81">
        <v>1.4909999999999999</v>
      </c>
      <c r="U21" s="81">
        <v>1.889</v>
      </c>
      <c r="V21" s="81">
        <v>1.43</v>
      </c>
      <c r="W21" s="81"/>
      <c r="X21" s="81">
        <v>2.1070000000000002</v>
      </c>
      <c r="Y21" s="81">
        <v>7.6999999999999999E-2</v>
      </c>
      <c r="Z21" s="78"/>
      <c r="AA21" s="79">
        <f t="shared" si="2"/>
        <v>25.291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0.38800000000000001</v>
      </c>
      <c r="D25" s="88">
        <f t="shared" si="3"/>
        <v>0.78</v>
      </c>
      <c r="E25" s="88">
        <f t="shared" si="3"/>
        <v>1.365</v>
      </c>
      <c r="F25" s="88">
        <f t="shared" si="3"/>
        <v>1.423</v>
      </c>
      <c r="G25" s="88">
        <f t="shared" si="3"/>
        <v>1.6179999999999999</v>
      </c>
      <c r="H25" s="88">
        <f t="shared" si="3"/>
        <v>2.0169999999999999</v>
      </c>
      <c r="I25" s="88">
        <f t="shared" si="3"/>
        <v>19.101999999999997</v>
      </c>
      <c r="J25" s="88">
        <f t="shared" si="3"/>
        <v>0.88300000000000001</v>
      </c>
      <c r="K25" s="88">
        <f t="shared" si="3"/>
        <v>0.43499999999999994</v>
      </c>
      <c r="L25" s="88">
        <f t="shared" si="3"/>
        <v>0.192</v>
      </c>
      <c r="M25" s="88">
        <f t="shared" si="3"/>
        <v>0.59299999999999997</v>
      </c>
      <c r="N25" s="88">
        <f t="shared" si="3"/>
        <v>1.1079999999999999</v>
      </c>
      <c r="O25" s="88">
        <f t="shared" si="3"/>
        <v>0.76899999999999991</v>
      </c>
      <c r="P25" s="88">
        <f t="shared" si="3"/>
        <v>5.6830000000000007</v>
      </c>
      <c r="Q25" s="88">
        <f t="shared" si="3"/>
        <v>1.0780000000000001</v>
      </c>
      <c r="R25" s="88">
        <f t="shared" si="3"/>
        <v>1.831</v>
      </c>
      <c r="S25" s="88">
        <f t="shared" si="3"/>
        <v>4.8559999999999999</v>
      </c>
      <c r="T25" s="88">
        <f t="shared" si="3"/>
        <v>1.5839999999999999</v>
      </c>
      <c r="U25" s="88">
        <f t="shared" si="3"/>
        <v>1.889</v>
      </c>
      <c r="V25" s="88">
        <f t="shared" si="3"/>
        <v>1.43</v>
      </c>
      <c r="W25" s="88">
        <f t="shared" si="3"/>
        <v>0</v>
      </c>
      <c r="X25" s="88">
        <f t="shared" si="3"/>
        <v>2.1070000000000002</v>
      </c>
      <c r="Y25" s="88">
        <f t="shared" si="3"/>
        <v>7.6999999999999999E-2</v>
      </c>
      <c r="Z25" s="89" t="str">
        <f t="shared" si="3"/>
        <v/>
      </c>
      <c r="AA25" s="90">
        <f>SUM(AA19:AA24)</f>
        <v>51.207999999999998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26.792000000000002</v>
      </c>
      <c r="C29" s="77">
        <v>23.803999999999998</v>
      </c>
      <c r="D29" s="77">
        <v>24.780999999999999</v>
      </c>
      <c r="E29" s="77">
        <v>25.202000000000002</v>
      </c>
      <c r="F29" s="77">
        <v>28.268999999999998</v>
      </c>
      <c r="G29" s="77">
        <v>8.4819999999999993</v>
      </c>
      <c r="H29" s="77">
        <v>9.0169999999999995</v>
      </c>
      <c r="I29" s="77">
        <v>74.168999999999997</v>
      </c>
      <c r="J29" s="77">
        <v>74.811000000000007</v>
      </c>
      <c r="K29" s="77">
        <v>86.614999999999995</v>
      </c>
      <c r="L29" s="77">
        <v>88.396000000000001</v>
      </c>
      <c r="M29" s="77">
        <v>64.581000000000003</v>
      </c>
      <c r="N29" s="77">
        <v>43.341000000000001</v>
      </c>
      <c r="O29" s="77">
        <v>37.018999999999998</v>
      </c>
      <c r="P29" s="77">
        <v>14.715999999999999</v>
      </c>
      <c r="Q29" s="77">
        <v>6.4859999999999998</v>
      </c>
      <c r="R29" s="77">
        <v>34.094000000000001</v>
      </c>
      <c r="S29" s="77">
        <v>63.024999999999999</v>
      </c>
      <c r="T29" s="77">
        <v>61.863</v>
      </c>
      <c r="U29" s="77">
        <v>53.87</v>
      </c>
      <c r="V29" s="77">
        <v>76.156999999999996</v>
      </c>
      <c r="W29" s="77">
        <v>79.024000000000001</v>
      </c>
      <c r="X29" s="77">
        <v>101.203</v>
      </c>
      <c r="Y29" s="77">
        <v>68.606999999999999</v>
      </c>
      <c r="Z29" s="78"/>
      <c r="AA29" s="79">
        <f>SUM(B29:Z29)</f>
        <v>1174.3240000000001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26.792000000000002</v>
      </c>
      <c r="C31" s="62">
        <f t="shared" ref="C31:Z31" si="4">IF(LEN(C$2)&gt;0,SUM(C28:C30),"")</f>
        <v>23.803999999999998</v>
      </c>
      <c r="D31" s="62">
        <f t="shared" si="4"/>
        <v>24.780999999999999</v>
      </c>
      <c r="E31" s="62">
        <f t="shared" si="4"/>
        <v>25.202000000000002</v>
      </c>
      <c r="F31" s="62">
        <f t="shared" si="4"/>
        <v>28.268999999999998</v>
      </c>
      <c r="G31" s="62">
        <f t="shared" si="4"/>
        <v>8.4819999999999993</v>
      </c>
      <c r="H31" s="62">
        <f t="shared" si="4"/>
        <v>9.0169999999999995</v>
      </c>
      <c r="I31" s="62">
        <f t="shared" si="4"/>
        <v>74.168999999999997</v>
      </c>
      <c r="J31" s="62">
        <f t="shared" si="4"/>
        <v>74.811000000000007</v>
      </c>
      <c r="K31" s="62">
        <f t="shared" si="4"/>
        <v>86.614999999999995</v>
      </c>
      <c r="L31" s="62">
        <f t="shared" si="4"/>
        <v>88.396000000000001</v>
      </c>
      <c r="M31" s="62">
        <f t="shared" si="4"/>
        <v>64.581000000000003</v>
      </c>
      <c r="N31" s="62">
        <f t="shared" si="4"/>
        <v>43.341000000000001</v>
      </c>
      <c r="O31" s="62">
        <f t="shared" si="4"/>
        <v>37.018999999999998</v>
      </c>
      <c r="P31" s="62">
        <f t="shared" si="4"/>
        <v>14.715999999999999</v>
      </c>
      <c r="Q31" s="62">
        <f t="shared" si="4"/>
        <v>6.4859999999999998</v>
      </c>
      <c r="R31" s="62">
        <f t="shared" si="4"/>
        <v>34.094000000000001</v>
      </c>
      <c r="S31" s="62">
        <f t="shared" si="4"/>
        <v>63.024999999999999</v>
      </c>
      <c r="T31" s="62">
        <f t="shared" si="4"/>
        <v>61.863</v>
      </c>
      <c r="U31" s="62">
        <f t="shared" si="4"/>
        <v>53.87</v>
      </c>
      <c r="V31" s="62">
        <f t="shared" si="4"/>
        <v>76.156999999999996</v>
      </c>
      <c r="W31" s="62">
        <f t="shared" si="4"/>
        <v>79.024000000000001</v>
      </c>
      <c r="X31" s="62">
        <f t="shared" si="4"/>
        <v>101.203</v>
      </c>
      <c r="Y31" s="62">
        <f t="shared" si="4"/>
        <v>68.606999999999999</v>
      </c>
      <c r="Z31" s="63" t="str">
        <f t="shared" si="4"/>
        <v/>
      </c>
      <c r="AA31" s="64">
        <f>SUM(AA28:AA30)</f>
        <v>1174.3240000000001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26.792000000000002</v>
      </c>
      <c r="C51" s="88">
        <f t="shared" si="10"/>
        <v>23.804000000000002</v>
      </c>
      <c r="D51" s="88">
        <f t="shared" si="10"/>
        <v>24.781000000000002</v>
      </c>
      <c r="E51" s="88">
        <f t="shared" si="10"/>
        <v>25.201999999999998</v>
      </c>
      <c r="F51" s="88">
        <f t="shared" si="10"/>
        <v>28.268999999999998</v>
      </c>
      <c r="G51" s="88">
        <f t="shared" si="10"/>
        <v>8.4819999999999993</v>
      </c>
      <c r="H51" s="88">
        <f t="shared" si="10"/>
        <v>9.0169999999999995</v>
      </c>
      <c r="I51" s="88">
        <f t="shared" si="10"/>
        <v>74.169000000000011</v>
      </c>
      <c r="J51" s="88">
        <f t="shared" si="10"/>
        <v>74.810999999999993</v>
      </c>
      <c r="K51" s="88">
        <f t="shared" si="10"/>
        <v>86.615000000000023</v>
      </c>
      <c r="L51" s="88">
        <f t="shared" si="10"/>
        <v>88.395999999999987</v>
      </c>
      <c r="M51" s="88">
        <f t="shared" si="10"/>
        <v>64.581000000000003</v>
      </c>
      <c r="N51" s="88">
        <f t="shared" si="10"/>
        <v>43.340999999999994</v>
      </c>
      <c r="O51" s="88">
        <f t="shared" si="10"/>
        <v>37.018999999999998</v>
      </c>
      <c r="P51" s="88">
        <f t="shared" si="10"/>
        <v>14.716000000000001</v>
      </c>
      <c r="Q51" s="88">
        <f t="shared" si="10"/>
        <v>6.4860000000000007</v>
      </c>
      <c r="R51" s="88">
        <f t="shared" si="10"/>
        <v>34.094000000000001</v>
      </c>
      <c r="S51" s="88">
        <f t="shared" si="10"/>
        <v>63.024999999999999</v>
      </c>
      <c r="T51" s="88">
        <f t="shared" si="10"/>
        <v>61.863</v>
      </c>
      <c r="U51" s="88">
        <f t="shared" si="10"/>
        <v>53.870000000000005</v>
      </c>
      <c r="V51" s="88">
        <f t="shared" si="10"/>
        <v>76.157000000000011</v>
      </c>
      <c r="W51" s="88">
        <f t="shared" si="10"/>
        <v>79.024000000000015</v>
      </c>
      <c r="X51" s="88">
        <f t="shared" si="10"/>
        <v>101.203</v>
      </c>
      <c r="Y51" s="88">
        <f t="shared" si="10"/>
        <v>68.606999999999999</v>
      </c>
      <c r="Z51" s="89" t="str">
        <f t="shared" si="10"/>
        <v/>
      </c>
      <c r="AA51" s="104">
        <f>SUM(B51:Z51)</f>
        <v>1174.3240000000001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26.792000000000002</v>
      </c>
      <c r="C4" s="18">
        <v>23.804000000000002</v>
      </c>
      <c r="D4" s="18">
        <v>24.781000000000002</v>
      </c>
      <c r="E4" s="18">
        <v>25.201999999999998</v>
      </c>
      <c r="F4" s="18">
        <v>28.269000000000002</v>
      </c>
      <c r="G4" s="18">
        <v>8.4820000000000011</v>
      </c>
      <c r="H4" s="18">
        <v>9.0169999999999995</v>
      </c>
      <c r="I4" s="18">
        <v>74.168999999999983</v>
      </c>
      <c r="J4" s="18">
        <v>74.810999999999979</v>
      </c>
      <c r="K4" s="18">
        <v>86.615000000000009</v>
      </c>
      <c r="L4" s="18">
        <v>88.396000000000001</v>
      </c>
      <c r="M4" s="18">
        <v>64.581000000000003</v>
      </c>
      <c r="N4" s="18">
        <v>43.341000000000001</v>
      </c>
      <c r="O4" s="18">
        <v>37.018999999999998</v>
      </c>
      <c r="P4" s="18">
        <v>14.715999999999999</v>
      </c>
      <c r="Q4" s="18">
        <v>6.4859999999999989</v>
      </c>
      <c r="R4" s="18">
        <v>34.094000000000001</v>
      </c>
      <c r="S4" s="18">
        <v>63.024999999999999</v>
      </c>
      <c r="T4" s="18">
        <v>61.863</v>
      </c>
      <c r="U4" s="18">
        <v>53.870000000000005</v>
      </c>
      <c r="V4" s="18">
        <v>76.156999999999996</v>
      </c>
      <c r="W4" s="18">
        <v>79.024000000000001</v>
      </c>
      <c r="X4" s="18">
        <v>101.203</v>
      </c>
      <c r="Y4" s="18">
        <v>68.606999999999999</v>
      </c>
      <c r="Z4" s="19"/>
      <c r="AA4" s="20">
        <f>SUM(B4:Z4)</f>
        <v>1174.3240000000001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</v>
      </c>
      <c r="C7" s="28">
        <v>71.77</v>
      </c>
      <c r="D7" s="28">
        <v>46.83</v>
      </c>
      <c r="E7" s="28">
        <v>44.68</v>
      </c>
      <c r="F7" s="28">
        <v>38.51</v>
      </c>
      <c r="G7" s="28">
        <v>66.77</v>
      </c>
      <c r="H7" s="28">
        <v>75.680000000000007</v>
      </c>
      <c r="I7" s="28">
        <v>86</v>
      </c>
      <c r="J7" s="28">
        <v>86</v>
      </c>
      <c r="K7" s="28">
        <v>94.01</v>
      </c>
      <c r="L7" s="28">
        <v>86</v>
      </c>
      <c r="M7" s="28">
        <v>85.75</v>
      </c>
      <c r="N7" s="28">
        <v>83</v>
      </c>
      <c r="O7" s="28">
        <v>84.22</v>
      </c>
      <c r="P7" s="28">
        <v>82.5</v>
      </c>
      <c r="Q7" s="28">
        <v>82.5</v>
      </c>
      <c r="R7" s="28">
        <v>83</v>
      </c>
      <c r="S7" s="28">
        <v>88.6</v>
      </c>
      <c r="T7" s="28">
        <v>118.75</v>
      </c>
      <c r="U7" s="28">
        <v>142.93</v>
      </c>
      <c r="V7" s="28">
        <v>152.16999999999999</v>
      </c>
      <c r="W7" s="28">
        <v>145.09</v>
      </c>
      <c r="X7" s="28">
        <v>133.77000000000001</v>
      </c>
      <c r="Y7" s="28">
        <v>90</v>
      </c>
      <c r="Z7" s="29"/>
      <c r="AA7" s="30">
        <f>IF(SUM(B7:Z7)&lt;&gt;0,AVERAGEIF(B7:Z7,"&lt;&gt;"""),"")</f>
        <v>89.438750000000013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6.6029999999999998</v>
      </c>
      <c r="C14" s="57">
        <v>4.8409999999999993</v>
      </c>
      <c r="D14" s="57">
        <v>20.841000000000001</v>
      </c>
      <c r="E14" s="57">
        <v>23.052</v>
      </c>
      <c r="F14" s="57">
        <v>26.769000000000002</v>
      </c>
      <c r="G14" s="57">
        <v>3.9579999999999997</v>
      </c>
      <c r="H14" s="57">
        <v>2.4020000000000001</v>
      </c>
      <c r="I14" s="57">
        <v>2.88</v>
      </c>
      <c r="J14" s="57">
        <v>0.92</v>
      </c>
      <c r="K14" s="57"/>
      <c r="L14" s="57">
        <v>1.61</v>
      </c>
      <c r="M14" s="57"/>
      <c r="N14" s="57">
        <v>4.3</v>
      </c>
      <c r="O14" s="57">
        <v>0.80700000000000005</v>
      </c>
      <c r="P14" s="57">
        <v>3.1349999999999998</v>
      </c>
      <c r="Q14" s="57">
        <v>3.0089999999999999</v>
      </c>
      <c r="R14" s="57">
        <v>1.0049999999999999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106.13199999999999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6.6029999999999998</v>
      </c>
      <c r="C16" s="62">
        <f t="shared" ref="C16:Z16" si="1">IF(LEN(C$2)&gt;0,SUM(C10:C15),"")</f>
        <v>4.8409999999999993</v>
      </c>
      <c r="D16" s="62">
        <f t="shared" si="1"/>
        <v>20.841000000000001</v>
      </c>
      <c r="E16" s="62">
        <f t="shared" si="1"/>
        <v>23.052</v>
      </c>
      <c r="F16" s="62">
        <f t="shared" si="1"/>
        <v>26.769000000000002</v>
      </c>
      <c r="G16" s="62">
        <f t="shared" si="1"/>
        <v>3.9579999999999997</v>
      </c>
      <c r="H16" s="62">
        <f t="shared" si="1"/>
        <v>2.4020000000000001</v>
      </c>
      <c r="I16" s="62">
        <f t="shared" si="1"/>
        <v>2.88</v>
      </c>
      <c r="J16" s="62">
        <f t="shared" si="1"/>
        <v>0.92</v>
      </c>
      <c r="K16" s="62">
        <f t="shared" si="1"/>
        <v>0</v>
      </c>
      <c r="L16" s="62">
        <f t="shared" si="1"/>
        <v>1.61</v>
      </c>
      <c r="M16" s="62">
        <f t="shared" si="1"/>
        <v>0</v>
      </c>
      <c r="N16" s="62">
        <f t="shared" si="1"/>
        <v>4.3</v>
      </c>
      <c r="O16" s="62">
        <f t="shared" si="1"/>
        <v>0.80700000000000005</v>
      </c>
      <c r="P16" s="62">
        <f t="shared" si="1"/>
        <v>3.1349999999999998</v>
      </c>
      <c r="Q16" s="62">
        <f t="shared" si="1"/>
        <v>3.0089999999999999</v>
      </c>
      <c r="R16" s="62">
        <f t="shared" si="1"/>
        <v>1.0049999999999999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106.13199999999999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30.297999999999998</v>
      </c>
      <c r="W19" s="72">
        <v>27.738</v>
      </c>
      <c r="X19" s="72">
        <v>62.246000000000002</v>
      </c>
      <c r="Y19" s="72"/>
      <c r="Z19" s="73"/>
      <c r="AA19" s="74">
        <f t="shared" ref="AA19:AA24" si="2">SUM(B19:Z19)</f>
        <v>120.28200000000001</v>
      </c>
    </row>
    <row r="20" spans="1:27" ht="24.95" customHeight="1" x14ac:dyDescent="0.2">
      <c r="A20" s="75" t="s">
        <v>15</v>
      </c>
      <c r="B20" s="76">
        <v>1.0980000000000001</v>
      </c>
      <c r="C20" s="77">
        <v>1.5859999999999999</v>
      </c>
      <c r="D20" s="77">
        <v>0.52</v>
      </c>
      <c r="E20" s="77">
        <v>0.72</v>
      </c>
      <c r="F20" s="77">
        <v>0.73</v>
      </c>
      <c r="G20" s="77">
        <v>0.73199999999999998</v>
      </c>
      <c r="H20" s="77">
        <v>0.24199999999999999</v>
      </c>
      <c r="I20" s="77">
        <v>3.9660000000000002</v>
      </c>
      <c r="J20" s="77">
        <v>3.1550000000000002</v>
      </c>
      <c r="K20" s="77">
        <v>5.3410000000000002</v>
      </c>
      <c r="L20" s="77">
        <v>4.0839999999999996</v>
      </c>
      <c r="M20" s="77">
        <v>2.1279999999999997</v>
      </c>
      <c r="N20" s="77">
        <v>3.0459999999999998</v>
      </c>
      <c r="O20" s="77">
        <v>5.5440000000000005</v>
      </c>
      <c r="P20" s="77">
        <v>3.0430000000000001</v>
      </c>
      <c r="Q20" s="77">
        <v>4.3999999999999997E-2</v>
      </c>
      <c r="R20" s="77">
        <v>8.6999999999999994E-2</v>
      </c>
      <c r="S20" s="77">
        <v>8.8999999999999996E-2</v>
      </c>
      <c r="T20" s="77">
        <v>8.7999999999999995E-2</v>
      </c>
      <c r="U20" s="77">
        <v>8.5000000000000006E-2</v>
      </c>
      <c r="V20" s="77">
        <v>8.4000000000000005E-2</v>
      </c>
      <c r="W20" s="77">
        <v>7.8E-2</v>
      </c>
      <c r="X20" s="77">
        <v>7.6999999999999999E-2</v>
      </c>
      <c r="Y20" s="77">
        <v>6.9499999999999993</v>
      </c>
      <c r="Z20" s="78"/>
      <c r="AA20" s="79">
        <f t="shared" si="2"/>
        <v>43.51700000000001</v>
      </c>
    </row>
    <row r="21" spans="1:27" ht="24.95" customHeight="1" x14ac:dyDescent="0.2">
      <c r="A21" s="75" t="s">
        <v>16</v>
      </c>
      <c r="B21" s="80">
        <v>19.091000000000001</v>
      </c>
      <c r="C21" s="81">
        <v>17.377000000000002</v>
      </c>
      <c r="D21" s="81">
        <v>3.42</v>
      </c>
      <c r="E21" s="81">
        <v>1.43</v>
      </c>
      <c r="F21" s="81">
        <v>0.77</v>
      </c>
      <c r="G21" s="81">
        <v>3.7920000000000003</v>
      </c>
      <c r="H21" s="81">
        <v>6.3729999999999993</v>
      </c>
      <c r="I21" s="81">
        <v>67.322999999999979</v>
      </c>
      <c r="J21" s="81">
        <v>70.73599999999999</v>
      </c>
      <c r="K21" s="81">
        <v>81.274000000000001</v>
      </c>
      <c r="L21" s="81">
        <v>82.701999999999998</v>
      </c>
      <c r="M21" s="81">
        <v>62.453000000000003</v>
      </c>
      <c r="N21" s="81">
        <v>35.994999999999997</v>
      </c>
      <c r="O21" s="81">
        <v>30.667999999999999</v>
      </c>
      <c r="P21" s="81">
        <v>8.5380000000000003</v>
      </c>
      <c r="Q21" s="81">
        <v>3.4329999999999998</v>
      </c>
      <c r="R21" s="81">
        <v>33.002000000000002</v>
      </c>
      <c r="S21" s="81">
        <v>62.936</v>
      </c>
      <c r="T21" s="81">
        <v>61.775000000000006</v>
      </c>
      <c r="U21" s="81">
        <v>53.784999999999997</v>
      </c>
      <c r="V21" s="81">
        <v>45.774999999999999</v>
      </c>
      <c r="W21" s="81">
        <v>51.207999999999998</v>
      </c>
      <c r="X21" s="81">
        <v>38.879999999999995</v>
      </c>
      <c r="Y21" s="81">
        <v>61.656999999999996</v>
      </c>
      <c r="Z21" s="78"/>
      <c r="AA21" s="79">
        <f t="shared" si="2"/>
        <v>904.39299999999992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20.189</v>
      </c>
      <c r="C25" s="88">
        <f t="shared" si="3"/>
        <v>18.963000000000001</v>
      </c>
      <c r="D25" s="88">
        <f t="shared" si="3"/>
        <v>3.94</v>
      </c>
      <c r="E25" s="88">
        <f t="shared" si="3"/>
        <v>2.15</v>
      </c>
      <c r="F25" s="88">
        <f t="shared" si="3"/>
        <v>1.5</v>
      </c>
      <c r="G25" s="88">
        <f t="shared" si="3"/>
        <v>4.524</v>
      </c>
      <c r="H25" s="88">
        <f t="shared" si="3"/>
        <v>6.6149999999999993</v>
      </c>
      <c r="I25" s="88">
        <f t="shared" si="3"/>
        <v>71.288999999999973</v>
      </c>
      <c r="J25" s="88">
        <f t="shared" si="3"/>
        <v>73.890999999999991</v>
      </c>
      <c r="K25" s="88">
        <f t="shared" si="3"/>
        <v>86.614999999999995</v>
      </c>
      <c r="L25" s="88">
        <f t="shared" si="3"/>
        <v>86.786000000000001</v>
      </c>
      <c r="M25" s="88">
        <f t="shared" si="3"/>
        <v>64.581000000000003</v>
      </c>
      <c r="N25" s="88">
        <f t="shared" si="3"/>
        <v>39.040999999999997</v>
      </c>
      <c r="O25" s="88">
        <f t="shared" si="3"/>
        <v>36.212000000000003</v>
      </c>
      <c r="P25" s="88">
        <f t="shared" si="3"/>
        <v>11.581</v>
      </c>
      <c r="Q25" s="88">
        <f t="shared" si="3"/>
        <v>3.4769999999999999</v>
      </c>
      <c r="R25" s="88">
        <f t="shared" si="3"/>
        <v>33.089000000000006</v>
      </c>
      <c r="S25" s="88">
        <f t="shared" si="3"/>
        <v>63.024999999999999</v>
      </c>
      <c r="T25" s="88">
        <f t="shared" si="3"/>
        <v>61.863000000000007</v>
      </c>
      <c r="U25" s="88">
        <f t="shared" si="3"/>
        <v>53.87</v>
      </c>
      <c r="V25" s="88">
        <f t="shared" si="3"/>
        <v>76.156999999999996</v>
      </c>
      <c r="W25" s="88">
        <f t="shared" si="3"/>
        <v>79.024000000000001</v>
      </c>
      <c r="X25" s="88">
        <f t="shared" si="3"/>
        <v>101.203</v>
      </c>
      <c r="Y25" s="88">
        <f t="shared" si="3"/>
        <v>68.606999999999999</v>
      </c>
      <c r="Z25" s="89">
        <f t="shared" si="3"/>
        <v>0</v>
      </c>
      <c r="AA25" s="90">
        <f t="shared" si="3"/>
        <v>1068.192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26.792000000000002</v>
      </c>
      <c r="C29" s="77">
        <v>23.803999999999998</v>
      </c>
      <c r="D29" s="77">
        <v>24.780999999999999</v>
      </c>
      <c r="E29" s="77">
        <v>25.202000000000002</v>
      </c>
      <c r="F29" s="77">
        <v>28.268999999999998</v>
      </c>
      <c r="G29" s="77">
        <v>8.4819999999999993</v>
      </c>
      <c r="H29" s="77">
        <v>9.0169999999999995</v>
      </c>
      <c r="I29" s="77">
        <v>74.168999999999997</v>
      </c>
      <c r="J29" s="77">
        <v>74.811000000000007</v>
      </c>
      <c r="K29" s="77">
        <v>86.614999999999995</v>
      </c>
      <c r="L29" s="77">
        <v>88.396000000000001</v>
      </c>
      <c r="M29" s="77">
        <v>64.581000000000003</v>
      </c>
      <c r="N29" s="77">
        <v>43.341000000000001</v>
      </c>
      <c r="O29" s="77">
        <v>37.018999999999998</v>
      </c>
      <c r="P29" s="77">
        <v>14.715999999999999</v>
      </c>
      <c r="Q29" s="77">
        <v>6.4859999999999998</v>
      </c>
      <c r="R29" s="77">
        <v>34.094000000000001</v>
      </c>
      <c r="S29" s="77">
        <v>63.024999999999999</v>
      </c>
      <c r="T29" s="77">
        <v>61.863</v>
      </c>
      <c r="U29" s="77">
        <v>53.87</v>
      </c>
      <c r="V29" s="77">
        <v>76.156999999999996</v>
      </c>
      <c r="W29" s="77">
        <v>79.024000000000001</v>
      </c>
      <c r="X29" s="77">
        <v>101.203</v>
      </c>
      <c r="Y29" s="77">
        <v>68.606999999999999</v>
      </c>
      <c r="Z29" s="78"/>
      <c r="AA29" s="79">
        <f>SUM(B29:Z29)</f>
        <v>1174.3240000000001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26.792000000000002</v>
      </c>
      <c r="C31" s="62">
        <f t="shared" si="4"/>
        <v>23.803999999999998</v>
      </c>
      <c r="D31" s="62">
        <f t="shared" si="4"/>
        <v>24.780999999999999</v>
      </c>
      <c r="E31" s="62">
        <f t="shared" si="4"/>
        <v>25.202000000000002</v>
      </c>
      <c r="F31" s="62">
        <f t="shared" si="4"/>
        <v>28.268999999999998</v>
      </c>
      <c r="G31" s="62">
        <f t="shared" si="4"/>
        <v>8.4819999999999993</v>
      </c>
      <c r="H31" s="62">
        <f t="shared" si="4"/>
        <v>9.0169999999999995</v>
      </c>
      <c r="I31" s="62">
        <f t="shared" si="4"/>
        <v>74.168999999999997</v>
      </c>
      <c r="J31" s="62">
        <f t="shared" si="4"/>
        <v>74.811000000000007</v>
      </c>
      <c r="K31" s="62">
        <f t="shared" si="4"/>
        <v>86.614999999999995</v>
      </c>
      <c r="L31" s="62">
        <f t="shared" si="4"/>
        <v>88.396000000000001</v>
      </c>
      <c r="M31" s="62">
        <f t="shared" si="4"/>
        <v>64.581000000000003</v>
      </c>
      <c r="N31" s="62">
        <f t="shared" si="4"/>
        <v>43.341000000000001</v>
      </c>
      <c r="O31" s="62">
        <f t="shared" si="4"/>
        <v>37.018999999999998</v>
      </c>
      <c r="P31" s="62">
        <f t="shared" si="4"/>
        <v>14.715999999999999</v>
      </c>
      <c r="Q31" s="62">
        <f t="shared" si="4"/>
        <v>6.4859999999999998</v>
      </c>
      <c r="R31" s="62">
        <f t="shared" si="4"/>
        <v>34.094000000000001</v>
      </c>
      <c r="S31" s="62">
        <f t="shared" si="4"/>
        <v>63.024999999999999</v>
      </c>
      <c r="T31" s="62">
        <f t="shared" si="4"/>
        <v>61.863</v>
      </c>
      <c r="U31" s="62">
        <f t="shared" si="4"/>
        <v>53.87</v>
      </c>
      <c r="V31" s="62">
        <f t="shared" si="4"/>
        <v>76.156999999999996</v>
      </c>
      <c r="W31" s="62">
        <f t="shared" si="4"/>
        <v>79.024000000000001</v>
      </c>
      <c r="X31" s="62">
        <f t="shared" si="4"/>
        <v>101.203</v>
      </c>
      <c r="Y31" s="62">
        <f t="shared" si="4"/>
        <v>68.606999999999999</v>
      </c>
      <c r="Z31" s="63">
        <f t="shared" si="4"/>
        <v>0</v>
      </c>
      <c r="AA31" s="64">
        <f t="shared" si="4"/>
        <v>1174.3240000000001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26.792000000000002</v>
      </c>
      <c r="C51" s="88">
        <f t="shared" si="10"/>
        <v>23.804000000000002</v>
      </c>
      <c r="D51" s="88">
        <f t="shared" si="10"/>
        <v>24.781000000000002</v>
      </c>
      <c r="E51" s="88">
        <f t="shared" si="10"/>
        <v>25.201999999999998</v>
      </c>
      <c r="F51" s="88">
        <f t="shared" si="10"/>
        <v>28.269000000000002</v>
      </c>
      <c r="G51" s="88">
        <f t="shared" si="10"/>
        <v>8.4819999999999993</v>
      </c>
      <c r="H51" s="88">
        <f t="shared" si="10"/>
        <v>9.0169999999999995</v>
      </c>
      <c r="I51" s="88">
        <f t="shared" si="10"/>
        <v>74.168999999999969</v>
      </c>
      <c r="J51" s="88">
        <f t="shared" si="10"/>
        <v>74.810999999999993</v>
      </c>
      <c r="K51" s="88">
        <f t="shared" si="10"/>
        <v>86.614999999999995</v>
      </c>
      <c r="L51" s="88">
        <f t="shared" si="10"/>
        <v>88.396000000000001</v>
      </c>
      <c r="M51" s="88">
        <f t="shared" si="10"/>
        <v>64.581000000000003</v>
      </c>
      <c r="N51" s="88">
        <f t="shared" si="10"/>
        <v>43.340999999999994</v>
      </c>
      <c r="O51" s="88">
        <f t="shared" si="10"/>
        <v>37.019000000000005</v>
      </c>
      <c r="P51" s="88">
        <f t="shared" si="10"/>
        <v>14.715999999999999</v>
      </c>
      <c r="Q51" s="88">
        <f t="shared" si="10"/>
        <v>6.4859999999999998</v>
      </c>
      <c r="R51" s="88">
        <f t="shared" si="10"/>
        <v>34.094000000000008</v>
      </c>
      <c r="S51" s="88">
        <f t="shared" si="10"/>
        <v>63.024999999999999</v>
      </c>
      <c r="T51" s="88">
        <f t="shared" si="10"/>
        <v>61.863000000000007</v>
      </c>
      <c r="U51" s="88">
        <f t="shared" si="10"/>
        <v>53.87</v>
      </c>
      <c r="V51" s="88">
        <f t="shared" si="10"/>
        <v>76.156999999999996</v>
      </c>
      <c r="W51" s="88">
        <f t="shared" si="10"/>
        <v>79.024000000000001</v>
      </c>
      <c r="X51" s="88">
        <f t="shared" si="10"/>
        <v>101.203</v>
      </c>
      <c r="Y51" s="88">
        <f t="shared" si="10"/>
        <v>68.606999999999999</v>
      </c>
      <c r="Z51" s="89">
        <f t="shared" si="10"/>
        <v>0</v>
      </c>
      <c r="AA51" s="104">
        <f>SUM(B51:Z51)</f>
        <v>1174.3240000000001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</v>
      </c>
      <c r="C7" s="117">
        <v>71.77</v>
      </c>
      <c r="D7" s="117">
        <v>46.83</v>
      </c>
      <c r="E7" s="117">
        <v>44.68</v>
      </c>
      <c r="F7" s="117">
        <v>38.51</v>
      </c>
      <c r="G7" s="117">
        <v>66.77</v>
      </c>
      <c r="H7" s="117">
        <v>75.680000000000007</v>
      </c>
      <c r="I7" s="117">
        <v>86</v>
      </c>
      <c r="J7" s="117">
        <v>86</v>
      </c>
      <c r="K7" s="117">
        <v>94.01</v>
      </c>
      <c r="L7" s="117">
        <v>86</v>
      </c>
      <c r="M7" s="117">
        <v>85.75</v>
      </c>
      <c r="N7" s="117">
        <v>83</v>
      </c>
      <c r="O7" s="117">
        <v>84.22</v>
      </c>
      <c r="P7" s="117">
        <v>82.5</v>
      </c>
      <c r="Q7" s="117">
        <v>82.5</v>
      </c>
      <c r="R7" s="117">
        <v>83</v>
      </c>
      <c r="S7" s="117">
        <v>88.6</v>
      </c>
      <c r="T7" s="117">
        <v>118.75</v>
      </c>
      <c r="U7" s="117">
        <v>142.93</v>
      </c>
      <c r="V7" s="117">
        <v>152.16999999999999</v>
      </c>
      <c r="W7" s="117">
        <v>145.09</v>
      </c>
      <c r="X7" s="117">
        <v>133.77000000000001</v>
      </c>
      <c r="Y7" s="117">
        <v>90</v>
      </c>
      <c r="Z7" s="118"/>
      <c r="AA7" s="119">
        <f>IF(SUM(B7:Z7)&lt;&gt;0,AVERAGEIF(B7:Z7,"&lt;&gt;"""),"")</f>
        <v>89.438750000000013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2023-11-24T21:17:35Z</dcterms:created>
  <dcterms:modified xsi:type="dcterms:W3CDTF">2023-11-24T21:17:36Z</dcterms:modified>
</cp:coreProperties>
</file>