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<sst xmlns="http://schemas.openxmlformats.org/spreadsheetml/2006/main" count="117" uniqueCount="53">
  <si>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23/11/2023 23:22:59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</si>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</sst>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329-4FA5-87DC-A4971E7DECC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329-4FA5-87DC-A4971E7DECC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53.7</c:v>
                </c:pt>
                <c:pt idx="8">
                  <c:v>18.678999999999998</c:v>
                </c:pt>
                <c:pt idx="9">
                  <c:v>52.503</c:v>
                </c:pt>
                <c:pt idx="10">
                  <c:v>8.641</c:v>
                </c:pt>
                <c:pt idx="12">
                  <c:v>4.3559999999999999</c:v>
                </c:pt>
                <c:pt idx="13">
                  <c:v>55</c:v>
                </c:pt>
                <c:pt idx="20">
                  <c:v>10.138999999999999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29-4FA5-87DC-A4971E7DECC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29-4FA5-87DC-A4971E7DECC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12.919999999999998</c:v>
                </c:pt>
                <c:pt idx="1">
                  <c:v>11.645</c:v>
                </c:pt>
                <c:pt idx="2">
                  <c:v>11.221</c:v>
                </c:pt>
                <c:pt idx="3">
                  <c:v>10.666999999999998</c:v>
                </c:pt>
                <c:pt idx="4">
                  <c:v>2.3129999999999997</c:v>
                </c:pt>
                <c:pt idx="5">
                  <c:v>3.1129999999999995</c:v>
                </c:pt>
                <c:pt idx="6">
                  <c:v>4.6290000000000004</c:v>
                </c:pt>
                <c:pt idx="7">
                  <c:v>13.334999999999999</c:v>
                </c:pt>
                <c:pt idx="8">
                  <c:v>4.18</c:v>
                </c:pt>
                <c:pt idx="9">
                  <c:v>22.347000000000001</c:v>
                </c:pt>
                <c:pt idx="10">
                  <c:v>16.581</c:v>
                </c:pt>
                <c:pt idx="11">
                  <c:v>30.642999999999997</c:v>
                </c:pt>
                <c:pt idx="12">
                  <c:v>37.822000000000003</c:v>
                </c:pt>
                <c:pt idx="13">
                  <c:v>28.646999999999998</c:v>
                </c:pt>
                <c:pt idx="14">
                  <c:v>23.213999999999999</c:v>
                </c:pt>
                <c:pt idx="15">
                  <c:v>46.300999999999995</c:v>
                </c:pt>
                <c:pt idx="16">
                  <c:v>52.74</c:v>
                </c:pt>
                <c:pt idx="17">
                  <c:v>58.478000000000002</c:v>
                </c:pt>
                <c:pt idx="18">
                  <c:v>52.004999999999995</c:v>
                </c:pt>
                <c:pt idx="19">
                  <c:v>55.72</c:v>
                </c:pt>
                <c:pt idx="20">
                  <c:v>43.872</c:v>
                </c:pt>
                <c:pt idx="21">
                  <c:v>37.103999999999999</c:v>
                </c:pt>
                <c:pt idx="22">
                  <c:v>40.074000000000005</c:v>
                </c:pt>
                <c:pt idx="23">
                  <c:v>14.763999999999999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29-4FA5-87DC-A4971E7DECC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329-4FA5-87DC-A4971E7DECC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329-4FA5-87DC-A4971E7DE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12.92</c:v>
                </c:pt>
                <c:pt idx="1">
                  <c:v>11.645</c:v>
                </c:pt>
                <c:pt idx="2">
                  <c:v>11.221</c:v>
                </c:pt>
                <c:pt idx="3">
                  <c:v>35.675000000000004</c:v>
                </c:pt>
                <c:pt idx="4">
                  <c:v>23.116</c:v>
                </c:pt>
                <c:pt idx="5">
                  <c:v>33.113</c:v>
                </c:pt>
                <c:pt idx="6">
                  <c:v>28.057000000000002</c:v>
                </c:pt>
                <c:pt idx="7">
                  <c:v>67.034999999999997</c:v>
                </c:pt>
                <c:pt idx="8">
                  <c:v>28.747</c:v>
                </c:pt>
                <c:pt idx="9">
                  <c:v>90.856000000000009</c:v>
                </c:pt>
                <c:pt idx="10">
                  <c:v>39.17</c:v>
                </c:pt>
                <c:pt idx="11">
                  <c:v>36.069000000000003</c:v>
                </c:pt>
                <c:pt idx="12">
                  <c:v>50.009000000000007</c:v>
                </c:pt>
                <c:pt idx="13">
                  <c:v>89.584000000000003</c:v>
                </c:pt>
                <c:pt idx="14">
                  <c:v>30.214000000000002</c:v>
                </c:pt>
                <c:pt idx="15">
                  <c:v>52.340999999999994</c:v>
                </c:pt>
                <c:pt idx="16">
                  <c:v>71.204999999999998</c:v>
                </c:pt>
                <c:pt idx="17">
                  <c:v>61.584000000000003</c:v>
                </c:pt>
                <c:pt idx="18">
                  <c:v>74.901999999999987</c:v>
                </c:pt>
                <c:pt idx="19">
                  <c:v>58.158000000000001</c:v>
                </c:pt>
                <c:pt idx="20">
                  <c:v>55.522000000000006</c:v>
                </c:pt>
                <c:pt idx="21">
                  <c:v>41.393000000000001</c:v>
                </c:pt>
                <c:pt idx="22">
                  <c:v>42.395000000000003</c:v>
                </c:pt>
                <c:pt idx="23">
                  <c:v>15.31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329-4FA5-87DC-A4971E7DE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141.5</c:v>
                </c:pt>
                <c:pt idx="1">
                  <c:v>137.75</c:v>
                </c:pt>
                <c:pt idx="2">
                  <c:v>126.7</c:v>
                </c:pt>
                <c:pt idx="3">
                  <c:v>85.51</c:v>
                </c:pt>
                <c:pt idx="4">
                  <c:v>253.85</c:v>
                </c:pt>
                <c:pt idx="5">
                  <c:v>190.22</c:v>
                </c:pt>
                <c:pt idx="6">
                  <c:v>266.91000000000003</c:v>
                </c:pt>
                <c:pt idx="7">
                  <c:v>136.74</c:v>
                </c:pt>
                <c:pt idx="8">
                  <c:v>131</c:v>
                </c:pt>
                <c:pt idx="9">
                  <c:v>107.92</c:v>
                </c:pt>
                <c:pt idx="10">
                  <c:v>101</c:v>
                </c:pt>
                <c:pt idx="11">
                  <c:v>97.71</c:v>
                </c:pt>
                <c:pt idx="12">
                  <c:v>101</c:v>
                </c:pt>
                <c:pt idx="13">
                  <c:v>119</c:v>
                </c:pt>
                <c:pt idx="14">
                  <c:v>143.41</c:v>
                </c:pt>
                <c:pt idx="15">
                  <c:v>155.94</c:v>
                </c:pt>
                <c:pt idx="16">
                  <c:v>200.47</c:v>
                </c:pt>
                <c:pt idx="17">
                  <c:v>168.48</c:v>
                </c:pt>
                <c:pt idx="18">
                  <c:v>162.12</c:v>
                </c:pt>
                <c:pt idx="19">
                  <c:v>133.62</c:v>
                </c:pt>
                <c:pt idx="20">
                  <c:v>117</c:v>
                </c:pt>
                <c:pt idx="21">
                  <c:v>96.75</c:v>
                </c:pt>
                <c:pt idx="22">
                  <c:v>86</c:v>
                </c:pt>
                <c:pt idx="23">
                  <c:v>78.62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329-4FA5-87DC-A4971E7DE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12.919999999999998</v>
      </c>
      <c r="C4" s="18">
        <v>11.645</v>
      </c>
      <c r="D4" s="18">
        <v>11.221</v>
      </c>
      <c r="E4" s="18">
        <v>35.674999999999997</v>
      </c>
      <c r="F4" s="18">
        <v>23.116</v>
      </c>
      <c r="G4" s="18">
        <v>33.113</v>
      </c>
      <c r="H4" s="18">
        <v>28.057000000000002</v>
      </c>
      <c r="I4" s="18">
        <v>67.035000000000011</v>
      </c>
      <c r="J4" s="18">
        <v>28.747</v>
      </c>
      <c r="K4" s="18">
        <v>90.856000000000009</v>
      </c>
      <c r="L4" s="18">
        <v>39.169999999999995</v>
      </c>
      <c r="M4" s="18">
        <v>36.069000000000003</v>
      </c>
      <c r="N4" s="18">
        <v>50.009</v>
      </c>
      <c r="O4" s="18">
        <v>89.584000000000003</v>
      </c>
      <c r="P4" s="18">
        <v>30.213999999999999</v>
      </c>
      <c r="Q4" s="18">
        <v>52.340999999999994</v>
      </c>
      <c r="R4" s="18">
        <v>71.204999999999998</v>
      </c>
      <c r="S4" s="18">
        <v>61.583999999999996</v>
      </c>
      <c r="T4" s="18">
        <v>74.901999999999987</v>
      </c>
      <c r="U4" s="18">
        <v>58.157999999999994</v>
      </c>
      <c r="V4" s="18">
        <v>55.521999999999998</v>
      </c>
      <c r="W4" s="18">
        <v>41.393000000000001</v>
      </c>
      <c r="X4" s="18">
        <v>42.395000000000003</v>
      </c>
      <c r="Y4" s="18">
        <v>15.31</v>
      </c>
      <c r="Z4" s="19"/>
      <c r="AA4" s="20">
        <f>SUM(B4:Z4)</f>
        <v>1060.241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141.5</v>
      </c>
      <c r="C7" s="28">
        <v>137.75</v>
      </c>
      <c r="D7" s="28">
        <v>126.7</v>
      </c>
      <c r="E7" s="28">
        <v>85.51</v>
      </c>
      <c r="F7" s="28">
        <v>253.85</v>
      </c>
      <c r="G7" s="28">
        <v>190.22</v>
      </c>
      <c r="H7" s="28">
        <v>266.91000000000003</v>
      </c>
      <c r="I7" s="28">
        <v>136.74</v>
      </c>
      <c r="J7" s="28">
        <v>131</v>
      </c>
      <c r="K7" s="28">
        <v>107.92</v>
      </c>
      <c r="L7" s="28">
        <v>101</v>
      </c>
      <c r="M7" s="28">
        <v>97.71</v>
      </c>
      <c r="N7" s="28">
        <v>101</v>
      </c>
      <c r="O7" s="28">
        <v>119</v>
      </c>
      <c r="P7" s="28">
        <v>143.41</v>
      </c>
      <c r="Q7" s="28">
        <v>155.94</v>
      </c>
      <c r="R7" s="28">
        <v>200.47</v>
      </c>
      <c r="S7" s="28">
        <v>168.48</v>
      </c>
      <c r="T7" s="28">
        <v>162.12</v>
      </c>
      <c r="U7" s="28">
        <v>133.62</v>
      </c>
      <c r="V7" s="28">
        <v>117</v>
      </c>
      <c r="W7" s="28">
        <v>96.75</v>
      </c>
      <c r="X7" s="28">
        <v>86</v>
      </c>
      <c r="Y7" s="28">
        <v>78.62</v>
      </c>
      <c r="Z7" s="29"/>
      <c r="AA7" s="30">
        <f>IF(SUM(B7:Z7)&lt;&gt;0,AVERAGEIF(B7:Z7,"&lt;&gt;"""),"")</f>
        <v>139.13416666666666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53.7</v>
      </c>
      <c r="J12" s="52">
        <v>18.678999999999998</v>
      </c>
      <c r="K12" s="52">
        <v>52.503</v>
      </c>
      <c r="L12" s="52">
        <v>8.641</v>
      </c>
      <c r="M12" s="52"/>
      <c r="N12" s="52">
        <v>4.3559999999999999</v>
      </c>
      <c r="O12" s="52">
        <v>55</v>
      </c>
      <c r="P12" s="52"/>
      <c r="Q12" s="52"/>
      <c r="R12" s="52"/>
      <c r="S12" s="52"/>
      <c r="T12" s="52"/>
      <c r="U12" s="52"/>
      <c r="V12" s="52">
        <v>10.138999999999999</v>
      </c>
      <c r="W12" s="52"/>
      <c r="X12" s="52"/>
      <c r="Y12" s="52"/>
      <c r="Z12" s="53"/>
      <c r="AA12" s="54">
        <f t="shared" si="0"/>
        <v>203.018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12.919999999999998</v>
      </c>
      <c r="C14" s="57">
        <v>11.645</v>
      </c>
      <c r="D14" s="57">
        <v>11.221</v>
      </c>
      <c r="E14" s="57">
        <v>10.666999999999998</v>
      </c>
      <c r="F14" s="57">
        <v>2.3129999999999997</v>
      </c>
      <c r="G14" s="57">
        <v>3.1129999999999995</v>
      </c>
      <c r="H14" s="57">
        <v>4.6290000000000004</v>
      </c>
      <c r="I14" s="57">
        <v>13.334999999999999</v>
      </c>
      <c r="J14" s="57">
        <v>4.18</v>
      </c>
      <c r="K14" s="57">
        <v>22.347000000000001</v>
      </c>
      <c r="L14" s="57">
        <v>16.581</v>
      </c>
      <c r="M14" s="57">
        <v>30.642999999999997</v>
      </c>
      <c r="N14" s="57">
        <v>37.822000000000003</v>
      </c>
      <c r="O14" s="57">
        <v>28.646999999999998</v>
      </c>
      <c r="P14" s="57">
        <v>23.213999999999999</v>
      </c>
      <c r="Q14" s="57">
        <v>46.300999999999995</v>
      </c>
      <c r="R14" s="57">
        <v>52.74</v>
      </c>
      <c r="S14" s="57">
        <v>58.478000000000002</v>
      </c>
      <c r="T14" s="57">
        <v>52.004999999999995</v>
      </c>
      <c r="U14" s="57">
        <v>55.72</v>
      </c>
      <c r="V14" s="57">
        <v>43.872</v>
      </c>
      <c r="W14" s="57">
        <v>37.103999999999999</v>
      </c>
      <c r="X14" s="57">
        <v>40.074000000000005</v>
      </c>
      <c r="Y14" s="57">
        <v>14.763999999999999</v>
      </c>
      <c r="Z14" s="58"/>
      <c r="AA14" s="59">
        <f t="shared" si="0"/>
        <v>634.33499999999992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12.919999999999998</v>
      </c>
      <c r="C16" s="62">
        <f t="shared" ref="C16:Z16" si="1">IF(LEN(C$2)&gt;0,SUM(C10:C15),"")</f>
        <v>11.645</v>
      </c>
      <c r="D16" s="62">
        <f t="shared" si="1"/>
        <v>11.221</v>
      </c>
      <c r="E16" s="62">
        <f t="shared" si="1"/>
        <v>10.666999999999998</v>
      </c>
      <c r="F16" s="62">
        <f t="shared" si="1"/>
        <v>2.3129999999999997</v>
      </c>
      <c r="G16" s="62">
        <f t="shared" si="1"/>
        <v>3.1129999999999995</v>
      </c>
      <c r="H16" s="62">
        <f t="shared" si="1"/>
        <v>4.6290000000000004</v>
      </c>
      <c r="I16" s="62">
        <f t="shared" si="1"/>
        <v>67.034999999999997</v>
      </c>
      <c r="J16" s="62">
        <f t="shared" si="1"/>
        <v>22.858999999999998</v>
      </c>
      <c r="K16" s="62">
        <f t="shared" si="1"/>
        <v>74.849999999999994</v>
      </c>
      <c r="L16" s="62">
        <f t="shared" si="1"/>
        <v>25.222000000000001</v>
      </c>
      <c r="M16" s="62">
        <f t="shared" si="1"/>
        <v>30.642999999999997</v>
      </c>
      <c r="N16" s="62">
        <f t="shared" si="1"/>
        <v>42.178000000000004</v>
      </c>
      <c r="O16" s="62">
        <f t="shared" si="1"/>
        <v>83.646999999999991</v>
      </c>
      <c r="P16" s="62">
        <f t="shared" si="1"/>
        <v>23.213999999999999</v>
      </c>
      <c r="Q16" s="62">
        <f t="shared" si="1"/>
        <v>46.300999999999995</v>
      </c>
      <c r="R16" s="62">
        <f t="shared" si="1"/>
        <v>52.74</v>
      </c>
      <c r="S16" s="62">
        <f t="shared" si="1"/>
        <v>58.478000000000002</v>
      </c>
      <c r="T16" s="62">
        <f t="shared" si="1"/>
        <v>52.004999999999995</v>
      </c>
      <c r="U16" s="62">
        <f t="shared" si="1"/>
        <v>55.72</v>
      </c>
      <c r="V16" s="62">
        <f t="shared" si="1"/>
        <v>54.010999999999996</v>
      </c>
      <c r="W16" s="62">
        <f t="shared" si="1"/>
        <v>37.103999999999999</v>
      </c>
      <c r="X16" s="62">
        <f t="shared" si="1"/>
        <v>40.074000000000005</v>
      </c>
      <c r="Y16" s="62">
        <f t="shared" si="1"/>
        <v>14.763999999999999</v>
      </c>
      <c r="Z16" s="63" t="str">
        <f t="shared" si="1"/>
        <v/>
      </c>
      <c r="AA16" s="64">
        <f>SUM(AA10:AA15)</f>
        <v>837.35299999999995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>
        <v>25.007999999999999</v>
      </c>
      <c r="F20" s="77">
        <v>20.033000000000001</v>
      </c>
      <c r="G20" s="77">
        <v>30</v>
      </c>
      <c r="H20" s="77">
        <v>20.045999999999999</v>
      </c>
      <c r="I20" s="77"/>
      <c r="J20" s="77">
        <v>3.206</v>
      </c>
      <c r="K20" s="77">
        <v>10.99</v>
      </c>
      <c r="L20" s="77">
        <v>9.7690000000000001</v>
      </c>
      <c r="M20" s="77">
        <v>5.4260000000000002</v>
      </c>
      <c r="N20" s="77">
        <v>2.8109999999999999</v>
      </c>
      <c r="O20" s="77">
        <v>2.4630000000000001</v>
      </c>
      <c r="P20" s="77">
        <v>7</v>
      </c>
      <c r="Q20" s="77">
        <v>5.569</v>
      </c>
      <c r="R20" s="77">
        <v>18.465</v>
      </c>
      <c r="S20" s="77">
        <v>2</v>
      </c>
      <c r="T20" s="77"/>
      <c r="U20" s="77"/>
      <c r="V20" s="77"/>
      <c r="W20" s="77">
        <v>2.077</v>
      </c>
      <c r="X20" s="77">
        <v>1.3109999999999999</v>
      </c>
      <c r="Y20" s="77"/>
      <c r="Z20" s="78"/>
      <c r="AA20" s="79">
        <f t="shared" si="2"/>
        <v>166.17399999999998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>
        <v>0.77</v>
      </c>
      <c r="G21" s="81"/>
      <c r="H21" s="81">
        <v>3.3820000000000001</v>
      </c>
      <c r="I21" s="81"/>
      <c r="J21" s="81">
        <v>2.6819999999999999</v>
      </c>
      <c r="K21" s="81">
        <v>5.016</v>
      </c>
      <c r="L21" s="81">
        <v>4.1790000000000003</v>
      </c>
      <c r="M21" s="81"/>
      <c r="N21" s="81">
        <v>5.0199999999999996</v>
      </c>
      <c r="O21" s="81">
        <v>3.4740000000000002</v>
      </c>
      <c r="P21" s="81"/>
      <c r="Q21" s="81">
        <v>0.47099999999999997</v>
      </c>
      <c r="R21" s="81"/>
      <c r="S21" s="81">
        <v>1.1059999999999999</v>
      </c>
      <c r="T21" s="81">
        <v>22.896999999999998</v>
      </c>
      <c r="U21" s="81">
        <v>2.4379999999999997</v>
      </c>
      <c r="V21" s="81">
        <v>1.5110000000000001</v>
      </c>
      <c r="W21" s="81">
        <v>2.2120000000000002</v>
      </c>
      <c r="X21" s="81">
        <v>1.01</v>
      </c>
      <c r="Y21" s="81">
        <v>0.54600000000000004</v>
      </c>
      <c r="Z21" s="78"/>
      <c r="AA21" s="79">
        <f t="shared" si="2"/>
        <v>56.714000000000006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25.007999999999999</v>
      </c>
      <c r="F25" s="88">
        <f t="shared" si="3"/>
        <v>20.803000000000001</v>
      </c>
      <c r="G25" s="88">
        <f t="shared" si="3"/>
        <v>30</v>
      </c>
      <c r="H25" s="88">
        <f t="shared" si="3"/>
        <v>23.428000000000001</v>
      </c>
      <c r="I25" s="88">
        <f t="shared" si="3"/>
        <v>0</v>
      </c>
      <c r="J25" s="88">
        <f t="shared" si="3"/>
        <v>5.8879999999999999</v>
      </c>
      <c r="K25" s="88">
        <f t="shared" si="3"/>
        <v>16.006</v>
      </c>
      <c r="L25" s="88">
        <f t="shared" si="3"/>
        <v>13.948</v>
      </c>
      <c r="M25" s="88">
        <f t="shared" si="3"/>
        <v>5.4260000000000002</v>
      </c>
      <c r="N25" s="88">
        <f t="shared" si="3"/>
        <v>7.8309999999999995</v>
      </c>
      <c r="O25" s="88">
        <f t="shared" si="3"/>
        <v>5.9370000000000003</v>
      </c>
      <c r="P25" s="88">
        <f t="shared" si="3"/>
        <v>7</v>
      </c>
      <c r="Q25" s="88">
        <f t="shared" si="3"/>
        <v>6.04</v>
      </c>
      <c r="R25" s="88">
        <f t="shared" si="3"/>
        <v>18.465</v>
      </c>
      <c r="S25" s="88">
        <f t="shared" si="3"/>
        <v>3.1059999999999999</v>
      </c>
      <c r="T25" s="88">
        <f t="shared" si="3"/>
        <v>22.896999999999998</v>
      </c>
      <c r="U25" s="88">
        <f t="shared" si="3"/>
        <v>2.4379999999999997</v>
      </c>
      <c r="V25" s="88">
        <f t="shared" si="3"/>
        <v>1.5110000000000001</v>
      </c>
      <c r="W25" s="88">
        <f t="shared" si="3"/>
        <v>4.2889999999999997</v>
      </c>
      <c r="X25" s="88">
        <f t="shared" si="3"/>
        <v>2.3209999999999997</v>
      </c>
      <c r="Y25" s="88">
        <f t="shared" si="3"/>
        <v>0.54600000000000004</v>
      </c>
      <c r="Z25" s="89" t="str">
        <f t="shared" si="3"/>
        <v/>
      </c>
      <c r="AA25" s="90">
        <f>SUM(AA19:AA24)</f>
        <v>222.88799999999998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12.92</v>
      </c>
      <c r="C29" s="77">
        <v>11.645</v>
      </c>
      <c r="D29" s="77">
        <v>11.221</v>
      </c>
      <c r="E29" s="77">
        <v>35.674999999999997</v>
      </c>
      <c r="F29" s="77">
        <v>23.116</v>
      </c>
      <c r="G29" s="77">
        <v>33.113</v>
      </c>
      <c r="H29" s="77">
        <v>28.056999999999999</v>
      </c>
      <c r="I29" s="77">
        <v>67.034999999999997</v>
      </c>
      <c r="J29" s="77">
        <v>28.747</v>
      </c>
      <c r="K29" s="77">
        <v>90.855999999999995</v>
      </c>
      <c r="L29" s="77">
        <v>39.17</v>
      </c>
      <c r="M29" s="77">
        <v>36.069000000000003</v>
      </c>
      <c r="N29" s="77">
        <v>50.009</v>
      </c>
      <c r="O29" s="77">
        <v>89.584000000000003</v>
      </c>
      <c r="P29" s="77">
        <v>30.213999999999999</v>
      </c>
      <c r="Q29" s="77">
        <v>52.341000000000001</v>
      </c>
      <c r="R29" s="77">
        <v>71.204999999999998</v>
      </c>
      <c r="S29" s="77">
        <v>61.584000000000003</v>
      </c>
      <c r="T29" s="77">
        <v>74.902000000000001</v>
      </c>
      <c r="U29" s="77">
        <v>58.158000000000001</v>
      </c>
      <c r="V29" s="77">
        <v>55.521999999999998</v>
      </c>
      <c r="W29" s="77">
        <v>41.393000000000001</v>
      </c>
      <c r="X29" s="77">
        <v>42.395000000000003</v>
      </c>
      <c r="Y29" s="77">
        <v>15.31</v>
      </c>
      <c r="Z29" s="78"/>
      <c r="AA29" s="79">
        <f>SUM(B29:Z29)</f>
        <v>1060.2410000000002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12.92</v>
      </c>
      <c r="C31" s="62">
        <f t="shared" ref="C31:Z31" si="4">IF(LEN(C$2)&gt;0,SUM(C28:C30),"")</f>
        <v>11.645</v>
      </c>
      <c r="D31" s="62">
        <f t="shared" si="4"/>
        <v>11.221</v>
      </c>
      <c r="E31" s="62">
        <f t="shared" si="4"/>
        <v>35.674999999999997</v>
      </c>
      <c r="F31" s="62">
        <f t="shared" si="4"/>
        <v>23.116</v>
      </c>
      <c r="G31" s="62">
        <f t="shared" si="4"/>
        <v>33.113</v>
      </c>
      <c r="H31" s="62">
        <f t="shared" si="4"/>
        <v>28.056999999999999</v>
      </c>
      <c r="I31" s="62">
        <f t="shared" si="4"/>
        <v>67.034999999999997</v>
      </c>
      <c r="J31" s="62">
        <f t="shared" si="4"/>
        <v>28.747</v>
      </c>
      <c r="K31" s="62">
        <f t="shared" si="4"/>
        <v>90.855999999999995</v>
      </c>
      <c r="L31" s="62">
        <f t="shared" si="4"/>
        <v>39.17</v>
      </c>
      <c r="M31" s="62">
        <f t="shared" si="4"/>
        <v>36.069000000000003</v>
      </c>
      <c r="N31" s="62">
        <f t="shared" si="4"/>
        <v>50.009</v>
      </c>
      <c r="O31" s="62">
        <f t="shared" si="4"/>
        <v>89.584000000000003</v>
      </c>
      <c r="P31" s="62">
        <f t="shared" si="4"/>
        <v>30.213999999999999</v>
      </c>
      <c r="Q31" s="62">
        <f t="shared" si="4"/>
        <v>52.341000000000001</v>
      </c>
      <c r="R31" s="62">
        <f t="shared" si="4"/>
        <v>71.204999999999998</v>
      </c>
      <c r="S31" s="62">
        <f t="shared" si="4"/>
        <v>61.584000000000003</v>
      </c>
      <c r="T31" s="62">
        <f t="shared" si="4"/>
        <v>74.902000000000001</v>
      </c>
      <c r="U31" s="62">
        <f t="shared" si="4"/>
        <v>58.158000000000001</v>
      </c>
      <c r="V31" s="62">
        <f t="shared" si="4"/>
        <v>55.521999999999998</v>
      </c>
      <c r="W31" s="62">
        <f t="shared" si="4"/>
        <v>41.393000000000001</v>
      </c>
      <c r="X31" s="62">
        <f t="shared" si="4"/>
        <v>42.395000000000003</v>
      </c>
      <c r="Y31" s="62">
        <f t="shared" si="4"/>
        <v>15.31</v>
      </c>
      <c r="Z31" s="63" t="str">
        <f t="shared" si="4"/>
        <v/>
      </c>
      <c r="AA31" s="64">
        <f>SUM(AA28:AA30)</f>
        <v>1060.2410000000002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12.919999999999998</v>
      </c>
      <c r="C51" s="88">
        <f t="shared" si="10"/>
        <v>11.645</v>
      </c>
      <c r="D51" s="88">
        <f t="shared" si="10"/>
        <v>11.221</v>
      </c>
      <c r="E51" s="88">
        <f t="shared" si="10"/>
        <v>35.674999999999997</v>
      </c>
      <c r="F51" s="88">
        <f t="shared" si="10"/>
        <v>23.116</v>
      </c>
      <c r="G51" s="88">
        <f t="shared" si="10"/>
        <v>33.113</v>
      </c>
      <c r="H51" s="88">
        <f t="shared" si="10"/>
        <v>28.057000000000002</v>
      </c>
      <c r="I51" s="88">
        <f t="shared" si="10"/>
        <v>67.034999999999997</v>
      </c>
      <c r="J51" s="88">
        <f t="shared" si="10"/>
        <v>28.747</v>
      </c>
      <c r="K51" s="88">
        <f t="shared" si="10"/>
        <v>90.855999999999995</v>
      </c>
      <c r="L51" s="88">
        <f t="shared" si="10"/>
        <v>39.17</v>
      </c>
      <c r="M51" s="88">
        <f t="shared" si="10"/>
        <v>36.068999999999996</v>
      </c>
      <c r="N51" s="88">
        <f t="shared" si="10"/>
        <v>50.009</v>
      </c>
      <c r="O51" s="88">
        <f t="shared" si="10"/>
        <v>89.583999999999989</v>
      </c>
      <c r="P51" s="88">
        <f t="shared" si="10"/>
        <v>30.213999999999999</v>
      </c>
      <c r="Q51" s="88">
        <f t="shared" si="10"/>
        <v>52.340999999999994</v>
      </c>
      <c r="R51" s="88">
        <f t="shared" si="10"/>
        <v>71.204999999999998</v>
      </c>
      <c r="S51" s="88">
        <f t="shared" si="10"/>
        <v>61.584000000000003</v>
      </c>
      <c r="T51" s="88">
        <f t="shared" si="10"/>
        <v>74.901999999999987</v>
      </c>
      <c r="U51" s="88">
        <f t="shared" si="10"/>
        <v>58.158000000000001</v>
      </c>
      <c r="V51" s="88">
        <f t="shared" si="10"/>
        <v>55.521999999999998</v>
      </c>
      <c r="W51" s="88">
        <f t="shared" si="10"/>
        <v>41.393000000000001</v>
      </c>
      <c r="X51" s="88">
        <f t="shared" si="10"/>
        <v>42.395000000000003</v>
      </c>
      <c r="Y51" s="88">
        <f t="shared" si="10"/>
        <v>15.309999999999999</v>
      </c>
      <c r="Z51" s="89" t="str">
        <f t="shared" si="10"/>
        <v/>
      </c>
      <c r="AA51" s="104">
        <f>SUM(B51:Z51)</f>
        <v>1060.2410000000002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12.92</v>
      </c>
      <c r="C4" s="18">
        <v>11.645</v>
      </c>
      <c r="D4" s="18">
        <v>11.221</v>
      </c>
      <c r="E4" s="18">
        <v>35.675000000000004</v>
      </c>
      <c r="F4" s="18">
        <v>23.116</v>
      </c>
      <c r="G4" s="18">
        <v>33.113</v>
      </c>
      <c r="H4" s="18">
        <v>28.057000000000002</v>
      </c>
      <c r="I4" s="18">
        <v>67.034999999999997</v>
      </c>
      <c r="J4" s="18">
        <v>28.747</v>
      </c>
      <c r="K4" s="18">
        <v>90.856000000000009</v>
      </c>
      <c r="L4" s="18">
        <v>39.17</v>
      </c>
      <c r="M4" s="18">
        <v>36.069000000000003</v>
      </c>
      <c r="N4" s="18">
        <v>50.009000000000007</v>
      </c>
      <c r="O4" s="18">
        <v>89.584000000000003</v>
      </c>
      <c r="P4" s="18">
        <v>30.214000000000002</v>
      </c>
      <c r="Q4" s="18">
        <v>52.340999999999994</v>
      </c>
      <c r="R4" s="18">
        <v>71.204999999999998</v>
      </c>
      <c r="S4" s="18">
        <v>61.584000000000003</v>
      </c>
      <c r="T4" s="18">
        <v>74.901999999999987</v>
      </c>
      <c r="U4" s="18">
        <v>58.158000000000001</v>
      </c>
      <c r="V4" s="18">
        <v>55.522000000000006</v>
      </c>
      <c r="W4" s="18">
        <v>41.393000000000001</v>
      </c>
      <c r="X4" s="18">
        <v>42.395000000000003</v>
      </c>
      <c r="Y4" s="18">
        <v>15.31</v>
      </c>
      <c r="Z4" s="19"/>
      <c r="AA4" s="20">
        <f>SUM(B4:Z4)</f>
        <v>1060.2410000000002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141.5</v>
      </c>
      <c r="C7" s="28">
        <v>137.75</v>
      </c>
      <c r="D7" s="28">
        <v>126.7</v>
      </c>
      <c r="E7" s="28">
        <v>85.51</v>
      </c>
      <c r="F7" s="28">
        <v>253.85</v>
      </c>
      <c r="G7" s="28">
        <v>190.22</v>
      </c>
      <c r="H7" s="28">
        <v>266.91000000000003</v>
      </c>
      <c r="I7" s="28">
        <v>136.74</v>
      </c>
      <c r="J7" s="28">
        <v>131</v>
      </c>
      <c r="K7" s="28">
        <v>107.92</v>
      </c>
      <c r="L7" s="28">
        <v>101</v>
      </c>
      <c r="M7" s="28">
        <v>97.71</v>
      </c>
      <c r="N7" s="28">
        <v>101</v>
      </c>
      <c r="O7" s="28">
        <v>119</v>
      </c>
      <c r="P7" s="28">
        <v>143.41</v>
      </c>
      <c r="Q7" s="28">
        <v>155.94</v>
      </c>
      <c r="R7" s="28">
        <v>200.47</v>
      </c>
      <c r="S7" s="28">
        <v>168.48</v>
      </c>
      <c r="T7" s="28">
        <v>162.12</v>
      </c>
      <c r="U7" s="28">
        <v>133.62</v>
      </c>
      <c r="V7" s="28">
        <v>117</v>
      </c>
      <c r="W7" s="28">
        <v>96.75</v>
      </c>
      <c r="X7" s="28">
        <v>86</v>
      </c>
      <c r="Y7" s="28">
        <v>78.62</v>
      </c>
      <c r="Z7" s="29"/>
      <c r="AA7" s="30">
        <f>IF(SUM(B7:Z7)&lt;&gt;0,AVERAGEIF(B7:Z7,"&lt;&gt;"""),"")</f>
        <v>139.13416666666666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>
        <v>0.109</v>
      </c>
      <c r="H12" s="52"/>
      <c r="I12" s="52"/>
      <c r="J12" s="52"/>
      <c r="K12" s="52">
        <v>36.323999999999998</v>
      </c>
      <c r="L12" s="52"/>
      <c r="M12" s="52"/>
      <c r="N12" s="52"/>
      <c r="O12" s="52">
        <v>57.734000000000002</v>
      </c>
      <c r="P12" s="52"/>
      <c r="Q12" s="52"/>
      <c r="R12" s="52"/>
      <c r="S12" s="52"/>
      <c r="T12" s="52"/>
      <c r="U12" s="52"/>
      <c r="V12" s="52">
        <v>29.975000000000001</v>
      </c>
      <c r="W12" s="52"/>
      <c r="X12" s="52"/>
      <c r="Y12" s="52"/>
      <c r="Z12" s="53"/>
      <c r="AA12" s="54">
        <f t="shared" si="0"/>
        <v>124.142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19.048999999999999</v>
      </c>
      <c r="Y14" s="57">
        <v>1.25</v>
      </c>
      <c r="Z14" s="58"/>
      <c r="AA14" s="59">
        <f t="shared" si="0"/>
        <v>20.298999999999999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0.109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36.323999999999998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57.734000000000002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29.975000000000001</v>
      </c>
      <c r="W16" s="62">
        <f t="shared" si="1"/>
        <v>0</v>
      </c>
      <c r="X16" s="62">
        <f t="shared" si="1"/>
        <v>19.048999999999999</v>
      </c>
      <c r="Y16" s="62">
        <f t="shared" si="1"/>
        <v>1.25</v>
      </c>
      <c r="Z16" s="63" t="str">
        <f t="shared" si="1"/>
        <v/>
      </c>
      <c r="AA16" s="64">
        <f>SUM(AA10:AA15)</f>
        <v>144.441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12.92</v>
      </c>
      <c r="C20" s="77">
        <v>4.5869999999999997</v>
      </c>
      <c r="D20" s="77">
        <v>11.12</v>
      </c>
      <c r="E20" s="77">
        <v>27.372</v>
      </c>
      <c r="F20" s="77">
        <v>5</v>
      </c>
      <c r="G20" s="77">
        <v>12.013999999999999</v>
      </c>
      <c r="H20" s="77">
        <v>5</v>
      </c>
      <c r="I20" s="77">
        <v>18.794</v>
      </c>
      <c r="J20" s="77">
        <v>13.145</v>
      </c>
      <c r="K20" s="77">
        <v>18.343</v>
      </c>
      <c r="L20" s="77">
        <v>9.1609999999999996</v>
      </c>
      <c r="M20" s="77">
        <v>11.324</v>
      </c>
      <c r="N20" s="77">
        <v>15.146999999999998</v>
      </c>
      <c r="O20" s="77">
        <v>3.5920000000000001</v>
      </c>
      <c r="P20" s="77">
        <v>10.593</v>
      </c>
      <c r="Q20" s="77">
        <v>3.782</v>
      </c>
      <c r="R20" s="77">
        <v>3.214</v>
      </c>
      <c r="S20" s="77">
        <v>5.0579999999999998</v>
      </c>
      <c r="T20" s="77">
        <v>0.91400000000000003</v>
      </c>
      <c r="U20" s="77">
        <v>15.754000000000001</v>
      </c>
      <c r="V20" s="77">
        <v>2.5499999999999998</v>
      </c>
      <c r="W20" s="77">
        <v>16.065000000000001</v>
      </c>
      <c r="X20" s="77">
        <v>8.3449999999999989</v>
      </c>
      <c r="Y20" s="77">
        <v>6.0430000000000001</v>
      </c>
      <c r="Z20" s="78"/>
      <c r="AA20" s="79">
        <f t="shared" si="2"/>
        <v>239.83699999999999</v>
      </c>
    </row>
    <row r="21" spans="1:27" ht="25.15" customHeight="1" x14ac:dyDescent="0.2">
      <c r="A21" s="75" t="s">
        <v>16</v>
      </c>
      <c r="B21" s="80"/>
      <c r="C21" s="81">
        <v>7.0579999999999998</v>
      </c>
      <c r="D21" s="81">
        <v>0.10100000000000001</v>
      </c>
      <c r="E21" s="81">
        <v>8.302999999999999</v>
      </c>
      <c r="F21" s="81">
        <v>18.116</v>
      </c>
      <c r="G21" s="81">
        <v>20.990000000000002</v>
      </c>
      <c r="H21" s="81">
        <v>23.057000000000002</v>
      </c>
      <c r="I21" s="81">
        <v>48.241</v>
      </c>
      <c r="J21" s="81">
        <v>15.602</v>
      </c>
      <c r="K21" s="81">
        <v>36.189</v>
      </c>
      <c r="L21" s="81">
        <v>30.009</v>
      </c>
      <c r="M21" s="81">
        <v>24.745000000000001</v>
      </c>
      <c r="N21" s="81">
        <v>34.862000000000009</v>
      </c>
      <c r="O21" s="81">
        <v>28.258000000000003</v>
      </c>
      <c r="P21" s="81">
        <v>19.621000000000002</v>
      </c>
      <c r="Q21" s="81">
        <v>48.558999999999997</v>
      </c>
      <c r="R21" s="81">
        <v>67.991</v>
      </c>
      <c r="S21" s="81">
        <v>56.525999999999996</v>
      </c>
      <c r="T21" s="81">
        <v>73.988</v>
      </c>
      <c r="U21" s="81">
        <v>42.404000000000003</v>
      </c>
      <c r="V21" s="81">
        <v>22.997000000000003</v>
      </c>
      <c r="W21" s="81">
        <v>25.327999999999999</v>
      </c>
      <c r="X21" s="81">
        <v>15.000999999999999</v>
      </c>
      <c r="Y21" s="81">
        <v>8.0169999999999995</v>
      </c>
      <c r="Z21" s="78"/>
      <c r="AA21" s="79">
        <f t="shared" si="2"/>
        <v>675.96299999999997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12.92</v>
      </c>
      <c r="C25" s="88">
        <f t="shared" si="3"/>
        <v>11.645</v>
      </c>
      <c r="D25" s="88">
        <f t="shared" si="3"/>
        <v>11.221</v>
      </c>
      <c r="E25" s="88">
        <f t="shared" si="3"/>
        <v>35.674999999999997</v>
      </c>
      <c r="F25" s="88">
        <f t="shared" si="3"/>
        <v>23.116</v>
      </c>
      <c r="G25" s="88">
        <f t="shared" si="3"/>
        <v>33.004000000000005</v>
      </c>
      <c r="H25" s="88">
        <f t="shared" si="3"/>
        <v>28.057000000000002</v>
      </c>
      <c r="I25" s="88">
        <f t="shared" si="3"/>
        <v>67.034999999999997</v>
      </c>
      <c r="J25" s="88">
        <f t="shared" si="3"/>
        <v>28.747</v>
      </c>
      <c r="K25" s="88">
        <f t="shared" si="3"/>
        <v>54.531999999999996</v>
      </c>
      <c r="L25" s="88">
        <f t="shared" si="3"/>
        <v>39.17</v>
      </c>
      <c r="M25" s="88">
        <f t="shared" si="3"/>
        <v>36.069000000000003</v>
      </c>
      <c r="N25" s="88">
        <f t="shared" si="3"/>
        <v>50.009000000000007</v>
      </c>
      <c r="O25" s="88">
        <f t="shared" si="3"/>
        <v>31.85</v>
      </c>
      <c r="P25" s="88">
        <f t="shared" si="3"/>
        <v>30.214000000000002</v>
      </c>
      <c r="Q25" s="88">
        <f t="shared" si="3"/>
        <v>52.340999999999994</v>
      </c>
      <c r="R25" s="88">
        <f t="shared" si="3"/>
        <v>71.204999999999998</v>
      </c>
      <c r="S25" s="88">
        <f t="shared" si="3"/>
        <v>61.583999999999996</v>
      </c>
      <c r="T25" s="88">
        <f t="shared" si="3"/>
        <v>74.902000000000001</v>
      </c>
      <c r="U25" s="88">
        <f t="shared" si="3"/>
        <v>58.158000000000001</v>
      </c>
      <c r="V25" s="88">
        <f t="shared" si="3"/>
        <v>25.547000000000004</v>
      </c>
      <c r="W25" s="88">
        <f t="shared" si="3"/>
        <v>41.393000000000001</v>
      </c>
      <c r="X25" s="88">
        <f t="shared" si="3"/>
        <v>23.345999999999997</v>
      </c>
      <c r="Y25" s="88">
        <f t="shared" si="3"/>
        <v>14.059999999999999</v>
      </c>
      <c r="Z25" s="89">
        <f t="shared" si="3"/>
        <v>0</v>
      </c>
      <c r="AA25" s="90">
        <f t="shared" si="3"/>
        <v>915.8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12.92</v>
      </c>
      <c r="C29" s="77">
        <v>11.645</v>
      </c>
      <c r="D29" s="77">
        <v>11.221</v>
      </c>
      <c r="E29" s="77">
        <v>35.674999999999997</v>
      </c>
      <c r="F29" s="77">
        <v>23.116</v>
      </c>
      <c r="G29" s="77">
        <v>33.113</v>
      </c>
      <c r="H29" s="77">
        <v>28.056999999999999</v>
      </c>
      <c r="I29" s="77">
        <v>67.034999999999997</v>
      </c>
      <c r="J29" s="77">
        <v>28.747</v>
      </c>
      <c r="K29" s="77">
        <v>90.855999999999995</v>
      </c>
      <c r="L29" s="77">
        <v>39.17</v>
      </c>
      <c r="M29" s="77">
        <v>36.069000000000003</v>
      </c>
      <c r="N29" s="77">
        <v>50.009</v>
      </c>
      <c r="O29" s="77">
        <v>89.584000000000003</v>
      </c>
      <c r="P29" s="77">
        <v>30.213999999999999</v>
      </c>
      <c r="Q29" s="77">
        <v>52.341000000000001</v>
      </c>
      <c r="R29" s="77">
        <v>71.204999999999998</v>
      </c>
      <c r="S29" s="77">
        <v>61.584000000000003</v>
      </c>
      <c r="T29" s="77">
        <v>74.902000000000001</v>
      </c>
      <c r="U29" s="77">
        <v>58.158000000000001</v>
      </c>
      <c r="V29" s="77">
        <v>55.521999999999998</v>
      </c>
      <c r="W29" s="77">
        <v>41.393000000000001</v>
      </c>
      <c r="X29" s="77">
        <v>42.395000000000003</v>
      </c>
      <c r="Y29" s="77">
        <v>15.31</v>
      </c>
      <c r="Z29" s="78"/>
      <c r="AA29" s="79">
        <f>SUM(B29:Z29)</f>
        <v>1060.2410000000002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12.92</v>
      </c>
      <c r="C31" s="62">
        <f t="shared" si="4"/>
        <v>11.645</v>
      </c>
      <c r="D31" s="62">
        <f t="shared" si="4"/>
        <v>11.221</v>
      </c>
      <c r="E31" s="62">
        <f t="shared" si="4"/>
        <v>35.674999999999997</v>
      </c>
      <c r="F31" s="62">
        <f t="shared" si="4"/>
        <v>23.116</v>
      </c>
      <c r="G31" s="62">
        <f t="shared" si="4"/>
        <v>33.113</v>
      </c>
      <c r="H31" s="62">
        <f t="shared" si="4"/>
        <v>28.056999999999999</v>
      </c>
      <c r="I31" s="62">
        <f t="shared" si="4"/>
        <v>67.034999999999997</v>
      </c>
      <c r="J31" s="62">
        <f t="shared" si="4"/>
        <v>28.747</v>
      </c>
      <c r="K31" s="62">
        <f t="shared" si="4"/>
        <v>90.855999999999995</v>
      </c>
      <c r="L31" s="62">
        <f t="shared" si="4"/>
        <v>39.17</v>
      </c>
      <c r="M31" s="62">
        <f t="shared" si="4"/>
        <v>36.069000000000003</v>
      </c>
      <c r="N31" s="62">
        <f t="shared" si="4"/>
        <v>50.009</v>
      </c>
      <c r="O31" s="62">
        <f t="shared" si="4"/>
        <v>89.584000000000003</v>
      </c>
      <c r="P31" s="62">
        <f t="shared" si="4"/>
        <v>30.213999999999999</v>
      </c>
      <c r="Q31" s="62">
        <f t="shared" si="4"/>
        <v>52.341000000000001</v>
      </c>
      <c r="R31" s="62">
        <f t="shared" si="4"/>
        <v>71.204999999999998</v>
      </c>
      <c r="S31" s="62">
        <f t="shared" si="4"/>
        <v>61.584000000000003</v>
      </c>
      <c r="T31" s="62">
        <f t="shared" si="4"/>
        <v>74.902000000000001</v>
      </c>
      <c r="U31" s="62">
        <f t="shared" si="4"/>
        <v>58.158000000000001</v>
      </c>
      <c r="V31" s="62">
        <f t="shared" si="4"/>
        <v>55.521999999999998</v>
      </c>
      <c r="W31" s="62">
        <f t="shared" si="4"/>
        <v>41.393000000000001</v>
      </c>
      <c r="X31" s="62">
        <f t="shared" si="4"/>
        <v>42.395000000000003</v>
      </c>
      <c r="Y31" s="62">
        <f t="shared" si="4"/>
        <v>15.31</v>
      </c>
      <c r="Z31" s="63">
        <f t="shared" si="4"/>
        <v>0</v>
      </c>
      <c r="AA31" s="64">
        <f t="shared" si="4"/>
        <v>1060.2410000000002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12.92</v>
      </c>
      <c r="C51" s="88">
        <f t="shared" si="10"/>
        <v>11.645</v>
      </c>
      <c r="D51" s="88">
        <f t="shared" si="10"/>
        <v>11.221</v>
      </c>
      <c r="E51" s="88">
        <f t="shared" si="10"/>
        <v>35.674999999999997</v>
      </c>
      <c r="F51" s="88">
        <f t="shared" si="10"/>
        <v>23.116</v>
      </c>
      <c r="G51" s="88">
        <f t="shared" si="10"/>
        <v>33.113000000000007</v>
      </c>
      <c r="H51" s="88">
        <f t="shared" si="10"/>
        <v>28.057000000000002</v>
      </c>
      <c r="I51" s="88">
        <f t="shared" si="10"/>
        <v>67.034999999999997</v>
      </c>
      <c r="J51" s="88">
        <f t="shared" si="10"/>
        <v>28.747</v>
      </c>
      <c r="K51" s="88">
        <f t="shared" si="10"/>
        <v>90.855999999999995</v>
      </c>
      <c r="L51" s="88">
        <f t="shared" si="10"/>
        <v>39.17</v>
      </c>
      <c r="M51" s="88">
        <f t="shared" si="10"/>
        <v>36.069000000000003</v>
      </c>
      <c r="N51" s="88">
        <f t="shared" si="10"/>
        <v>50.009000000000007</v>
      </c>
      <c r="O51" s="88">
        <f t="shared" si="10"/>
        <v>89.584000000000003</v>
      </c>
      <c r="P51" s="88">
        <f t="shared" si="10"/>
        <v>30.214000000000002</v>
      </c>
      <c r="Q51" s="88">
        <f t="shared" si="10"/>
        <v>52.340999999999994</v>
      </c>
      <c r="R51" s="88">
        <f t="shared" si="10"/>
        <v>71.204999999999998</v>
      </c>
      <c r="S51" s="88">
        <f t="shared" si="10"/>
        <v>61.583999999999996</v>
      </c>
      <c r="T51" s="88">
        <f t="shared" si="10"/>
        <v>74.902000000000001</v>
      </c>
      <c r="U51" s="88">
        <f t="shared" si="10"/>
        <v>58.158000000000001</v>
      </c>
      <c r="V51" s="88">
        <f t="shared" si="10"/>
        <v>55.522000000000006</v>
      </c>
      <c r="W51" s="88">
        <f t="shared" si="10"/>
        <v>41.393000000000001</v>
      </c>
      <c r="X51" s="88">
        <f t="shared" si="10"/>
        <v>42.394999999999996</v>
      </c>
      <c r="Y51" s="88">
        <f t="shared" si="10"/>
        <v>15.309999999999999</v>
      </c>
      <c r="Z51" s="89">
        <f t="shared" si="10"/>
        <v>0</v>
      </c>
      <c r="AA51" s="104">
        <f>SUM(B51:Z51)</f>
        <v>1060.2410000000002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141.5</v>
      </c>
      <c r="C7" s="117">
        <v>137.75</v>
      </c>
      <c r="D7" s="117">
        <v>126.7</v>
      </c>
      <c r="E7" s="117">
        <v>85.51</v>
      </c>
      <c r="F7" s="117">
        <v>253.85</v>
      </c>
      <c r="G7" s="117">
        <v>190.22</v>
      </c>
      <c r="H7" s="117">
        <v>266.91000000000003</v>
      </c>
      <c r="I7" s="117">
        <v>136.74</v>
      </c>
      <c r="J7" s="117">
        <v>131</v>
      </c>
      <c r="K7" s="117">
        <v>107.92</v>
      </c>
      <c r="L7" s="117">
        <v>101</v>
      </c>
      <c r="M7" s="117">
        <v>97.71</v>
      </c>
      <c r="N7" s="117">
        <v>101</v>
      </c>
      <c r="O7" s="117">
        <v>119</v>
      </c>
      <c r="P7" s="117">
        <v>143.41</v>
      </c>
      <c r="Q7" s="117">
        <v>155.94</v>
      </c>
      <c r="R7" s="117">
        <v>200.47</v>
      </c>
      <c r="S7" s="117">
        <v>168.48</v>
      </c>
      <c r="T7" s="117">
        <v>162.12</v>
      </c>
      <c r="U7" s="117">
        <v>133.62</v>
      </c>
      <c r="V7" s="117">
        <v>117</v>
      </c>
      <c r="W7" s="117">
        <v>96.75</v>
      </c>
      <c r="X7" s="117">
        <v>86</v>
      </c>
      <c r="Y7" s="117">
        <v>78.62</v>
      </c>
      <c r="Z7" s="118"/>
      <c r="AA7" s="119">
        <f>IF(SUM(B7:Z7)&lt;&gt;0,AVERAGEIF(B7:Z7,"&lt;&gt;"""),"")</f>
        <v>139.13416666666666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2023-11-23T21:22:59Z</dcterms:created>
  <dcterms:modified xsi:type="dcterms:W3CDTF">2023-11-23T21:23:00Z</dcterms:modified>
</cp:coreProperties>
</file>