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<sst xmlns="http://schemas.openxmlformats.org/spreadsheetml/2006/main" count="117" uniqueCount="53">
  <si>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23/11/2023 11:35:55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</si>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</sst>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A98-49CA-AE0B-38C2347E9BE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A98-49CA-AE0B-38C2347E9BE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9">
                  <c:v>52.974000000000004</c:v>
                </c:pt>
                <c:pt idx="10">
                  <c:v>58.780999999999999</c:v>
                </c:pt>
                <c:pt idx="11">
                  <c:v>40.679000000000002</c:v>
                </c:pt>
                <c:pt idx="12">
                  <c:v>12.632</c:v>
                </c:pt>
                <c:pt idx="13">
                  <c:v>13.824</c:v>
                </c:pt>
                <c:pt idx="14">
                  <c:v>11.295999999999999</c:v>
                </c:pt>
                <c:pt idx="19">
                  <c:v>9.99</c:v>
                </c:pt>
                <c:pt idx="22">
                  <c:v>20</c:v>
                </c:pt>
                <c:pt idx="23">
                  <c:v>26.610999999999997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A98-49CA-AE0B-38C2347E9BE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A98-49CA-AE0B-38C2347E9BE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11.103</c:v>
                </c:pt>
                <c:pt idx="1">
                  <c:v>9.7099999999999991</c:v>
                </c:pt>
                <c:pt idx="2">
                  <c:v>9.8509999999999991</c:v>
                </c:pt>
                <c:pt idx="3">
                  <c:v>11.827</c:v>
                </c:pt>
                <c:pt idx="4">
                  <c:v>7.4379999999999988</c:v>
                </c:pt>
                <c:pt idx="5">
                  <c:v>5.4470000000000001</c:v>
                </c:pt>
                <c:pt idx="6">
                  <c:v>5.202</c:v>
                </c:pt>
                <c:pt idx="7">
                  <c:v>5.4589999999999996</c:v>
                </c:pt>
                <c:pt idx="8">
                  <c:v>5.4489999999999998</c:v>
                </c:pt>
                <c:pt idx="9">
                  <c:v>4.7509999999999994</c:v>
                </c:pt>
                <c:pt idx="10">
                  <c:v>3.3959999999999999</c:v>
                </c:pt>
                <c:pt idx="11">
                  <c:v>4.0069999999999997</c:v>
                </c:pt>
                <c:pt idx="12">
                  <c:v>1.4750000000000001</c:v>
                </c:pt>
                <c:pt idx="13">
                  <c:v>2.6659999999999999</c:v>
                </c:pt>
                <c:pt idx="14">
                  <c:v>9.3490000000000002</c:v>
                </c:pt>
                <c:pt idx="15">
                  <c:v>14.023</c:v>
                </c:pt>
                <c:pt idx="16">
                  <c:v>21.232000000000003</c:v>
                </c:pt>
                <c:pt idx="17">
                  <c:v>16.646000000000001</c:v>
                </c:pt>
                <c:pt idx="18">
                  <c:v>13.405999999999999</c:v>
                </c:pt>
                <c:pt idx="19">
                  <c:v>14.506</c:v>
                </c:pt>
                <c:pt idx="20">
                  <c:v>13.23</c:v>
                </c:pt>
                <c:pt idx="21">
                  <c:v>6.1020000000000003</c:v>
                </c:pt>
                <c:pt idx="22">
                  <c:v>5.5560000000000009</c:v>
                </c:pt>
                <c:pt idx="23">
                  <c:v>6.4879999999999995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A98-49CA-AE0B-38C2347E9BE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A98-49CA-AE0B-38C2347E9BE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A98-49CA-AE0B-38C2347E9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11.103</c:v>
                </c:pt>
                <c:pt idx="1">
                  <c:v>9.7099999999999991</c:v>
                </c:pt>
                <c:pt idx="2">
                  <c:v>10.244</c:v>
                </c:pt>
                <c:pt idx="3">
                  <c:v>11.827</c:v>
                </c:pt>
                <c:pt idx="4">
                  <c:v>7.4380000000000006</c:v>
                </c:pt>
                <c:pt idx="5">
                  <c:v>6.1890000000000001</c:v>
                </c:pt>
                <c:pt idx="6">
                  <c:v>8.8840000000000003</c:v>
                </c:pt>
                <c:pt idx="7">
                  <c:v>5.4590000000000005</c:v>
                </c:pt>
                <c:pt idx="8">
                  <c:v>5.4489999999999998</c:v>
                </c:pt>
                <c:pt idx="9">
                  <c:v>57.725000000000001</c:v>
                </c:pt>
                <c:pt idx="10">
                  <c:v>62.177</c:v>
                </c:pt>
                <c:pt idx="11">
                  <c:v>44.686</c:v>
                </c:pt>
                <c:pt idx="12">
                  <c:v>14.107000000000001</c:v>
                </c:pt>
                <c:pt idx="13">
                  <c:v>16.490000000000002</c:v>
                </c:pt>
                <c:pt idx="14">
                  <c:v>20.645000000000003</c:v>
                </c:pt>
                <c:pt idx="15">
                  <c:v>14.023</c:v>
                </c:pt>
                <c:pt idx="16">
                  <c:v>23.35</c:v>
                </c:pt>
                <c:pt idx="17">
                  <c:v>16.646000000000001</c:v>
                </c:pt>
                <c:pt idx="18">
                  <c:v>13.406000000000001</c:v>
                </c:pt>
                <c:pt idx="19">
                  <c:v>24.496000000000002</c:v>
                </c:pt>
                <c:pt idx="20">
                  <c:v>13.23</c:v>
                </c:pt>
                <c:pt idx="21">
                  <c:v>13.884</c:v>
                </c:pt>
                <c:pt idx="22">
                  <c:v>27.555999999999997</c:v>
                </c:pt>
                <c:pt idx="23">
                  <c:v>34.099000000000004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A98-49CA-AE0B-38C2347E9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103.33</c:v>
                </c:pt>
                <c:pt idx="1">
                  <c:v>80.81</c:v>
                </c:pt>
                <c:pt idx="2">
                  <c:v>75.760000000000005</c:v>
                </c:pt>
                <c:pt idx="3">
                  <c:v>60.75</c:v>
                </c:pt>
                <c:pt idx="4">
                  <c:v>95.63</c:v>
                </c:pt>
                <c:pt idx="5">
                  <c:v>304.64</c:v>
                </c:pt>
                <c:pt idx="6">
                  <c:v>323.01</c:v>
                </c:pt>
                <c:pt idx="7">
                  <c:v>281.52999999999997</c:v>
                </c:pt>
                <c:pt idx="8">
                  <c:v>246.31</c:v>
                </c:pt>
                <c:pt idx="9">
                  <c:v>142.65</c:v>
                </c:pt>
                <c:pt idx="10">
                  <c:v>145.79</c:v>
                </c:pt>
                <c:pt idx="11">
                  <c:v>123.2</c:v>
                </c:pt>
                <c:pt idx="12">
                  <c:v>127.58</c:v>
                </c:pt>
                <c:pt idx="13">
                  <c:v>128.29</c:v>
                </c:pt>
                <c:pt idx="14">
                  <c:v>141.87</c:v>
                </c:pt>
                <c:pt idx="15">
                  <c:v>272.33999999999997</c:v>
                </c:pt>
                <c:pt idx="16">
                  <c:v>313.24</c:v>
                </c:pt>
                <c:pt idx="17">
                  <c:v>278.08</c:v>
                </c:pt>
                <c:pt idx="18">
                  <c:v>248.07</c:v>
                </c:pt>
                <c:pt idx="19">
                  <c:v>126.47</c:v>
                </c:pt>
                <c:pt idx="20">
                  <c:v>142</c:v>
                </c:pt>
                <c:pt idx="21">
                  <c:v>348.64</c:v>
                </c:pt>
                <c:pt idx="22">
                  <c:v>106.59</c:v>
                </c:pt>
                <c:pt idx="23">
                  <c:v>96.2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A98-49CA-AE0B-38C2347E9B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11.103</v>
      </c>
      <c r="C4" s="18">
        <v>9.7099999999999991</v>
      </c>
      <c r="D4" s="18">
        <v>10.243999999999998</v>
      </c>
      <c r="E4" s="18">
        <v>11.827</v>
      </c>
      <c r="F4" s="18">
        <v>7.4379999999999988</v>
      </c>
      <c r="G4" s="18">
        <v>6.1890000000000001</v>
      </c>
      <c r="H4" s="18">
        <v>8.8840000000000003</v>
      </c>
      <c r="I4" s="18">
        <v>5.4589999999999996</v>
      </c>
      <c r="J4" s="18">
        <v>5.4489999999999998</v>
      </c>
      <c r="K4" s="18">
        <v>57.724999999999994</v>
      </c>
      <c r="L4" s="18">
        <v>62.177000000000007</v>
      </c>
      <c r="M4" s="18">
        <v>44.686000000000007</v>
      </c>
      <c r="N4" s="18">
        <v>14.107000000000001</v>
      </c>
      <c r="O4" s="18">
        <v>16.490000000000002</v>
      </c>
      <c r="P4" s="18">
        <v>20.645</v>
      </c>
      <c r="Q4" s="18">
        <v>14.023</v>
      </c>
      <c r="R4" s="18">
        <v>23.35</v>
      </c>
      <c r="S4" s="18">
        <v>16.646000000000001</v>
      </c>
      <c r="T4" s="18">
        <v>13.405999999999999</v>
      </c>
      <c r="U4" s="18">
        <v>24.496000000000002</v>
      </c>
      <c r="V4" s="18">
        <v>13.23</v>
      </c>
      <c r="W4" s="18">
        <v>13.883999999999999</v>
      </c>
      <c r="X4" s="18">
        <v>27.556000000000001</v>
      </c>
      <c r="Y4" s="18">
        <v>34.099000000000004</v>
      </c>
      <c r="Z4" s="19"/>
      <c r="AA4" s="20">
        <f>SUM(B4:Z4)</f>
        <v>472.82300000000004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103.33</v>
      </c>
      <c r="C7" s="28">
        <v>80.81</v>
      </c>
      <c r="D7" s="28">
        <v>75.760000000000005</v>
      </c>
      <c r="E7" s="28">
        <v>60.75</v>
      </c>
      <c r="F7" s="28">
        <v>95.63</v>
      </c>
      <c r="G7" s="28">
        <v>304.64</v>
      </c>
      <c r="H7" s="28">
        <v>323.01</v>
      </c>
      <c r="I7" s="28">
        <v>281.52999999999997</v>
      </c>
      <c r="J7" s="28">
        <v>246.31</v>
      </c>
      <c r="K7" s="28">
        <v>142.65</v>
      </c>
      <c r="L7" s="28">
        <v>145.79</v>
      </c>
      <c r="M7" s="28">
        <v>123.2</v>
      </c>
      <c r="N7" s="28">
        <v>127.58</v>
      </c>
      <c r="O7" s="28">
        <v>128.29</v>
      </c>
      <c r="P7" s="28">
        <v>141.87</v>
      </c>
      <c r="Q7" s="28">
        <v>272.33999999999997</v>
      </c>
      <c r="R7" s="28">
        <v>313.24</v>
      </c>
      <c r="S7" s="28">
        <v>278.08</v>
      </c>
      <c r="T7" s="28">
        <v>248.07</v>
      </c>
      <c r="U7" s="28">
        <v>126.47</v>
      </c>
      <c r="V7" s="28">
        <v>142</v>
      </c>
      <c r="W7" s="28">
        <v>348.64</v>
      </c>
      <c r="X7" s="28">
        <v>106.59</v>
      </c>
      <c r="Y7" s="28">
        <v>96.2</v>
      </c>
      <c r="Z7" s="29"/>
      <c r="AA7" s="30">
        <f>IF(SUM(B7:Z7)&lt;&gt;0,AVERAGEIF(B7:Z7,"&lt;&gt;"""),"")</f>
        <v>179.69916666666666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52.974000000000004</v>
      </c>
      <c r="L12" s="52">
        <v>58.780999999999999</v>
      </c>
      <c r="M12" s="52">
        <v>40.679000000000002</v>
      </c>
      <c r="N12" s="52">
        <v>12.632</v>
      </c>
      <c r="O12" s="52">
        <v>13.824</v>
      </c>
      <c r="P12" s="52">
        <v>11.295999999999999</v>
      </c>
      <c r="Q12" s="52"/>
      <c r="R12" s="52"/>
      <c r="S12" s="52"/>
      <c r="T12" s="52"/>
      <c r="U12" s="52">
        <v>9.99</v>
      </c>
      <c r="V12" s="52"/>
      <c r="W12" s="52"/>
      <c r="X12" s="52">
        <v>20</v>
      </c>
      <c r="Y12" s="52">
        <v>26.610999999999997</v>
      </c>
      <c r="Z12" s="53"/>
      <c r="AA12" s="54">
        <f t="shared" si="0"/>
        <v>246.78700000000001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11.103</v>
      </c>
      <c r="C14" s="57">
        <v>9.7099999999999991</v>
      </c>
      <c r="D14" s="57">
        <v>9.8509999999999991</v>
      </c>
      <c r="E14" s="57">
        <v>11.827</v>
      </c>
      <c r="F14" s="57">
        <v>7.4379999999999988</v>
      </c>
      <c r="G14" s="57">
        <v>5.4470000000000001</v>
      </c>
      <c r="H14" s="57">
        <v>5.202</v>
      </c>
      <c r="I14" s="57">
        <v>5.4589999999999996</v>
      </c>
      <c r="J14" s="57">
        <v>5.4489999999999998</v>
      </c>
      <c r="K14" s="57">
        <v>4.7509999999999994</v>
      </c>
      <c r="L14" s="57">
        <v>3.3959999999999999</v>
      </c>
      <c r="M14" s="57">
        <v>4.0069999999999997</v>
      </c>
      <c r="N14" s="57">
        <v>1.4750000000000001</v>
      </c>
      <c r="O14" s="57">
        <v>2.6659999999999999</v>
      </c>
      <c r="P14" s="57">
        <v>9.3490000000000002</v>
      </c>
      <c r="Q14" s="57">
        <v>14.023</v>
      </c>
      <c r="R14" s="57">
        <v>21.232000000000003</v>
      </c>
      <c r="S14" s="57">
        <v>16.646000000000001</v>
      </c>
      <c r="T14" s="57">
        <v>13.405999999999999</v>
      </c>
      <c r="U14" s="57">
        <v>14.506</v>
      </c>
      <c r="V14" s="57">
        <v>13.23</v>
      </c>
      <c r="W14" s="57">
        <v>6.1020000000000003</v>
      </c>
      <c r="X14" s="57">
        <v>5.5560000000000009</v>
      </c>
      <c r="Y14" s="57">
        <v>6.4879999999999995</v>
      </c>
      <c r="Z14" s="58"/>
      <c r="AA14" s="59">
        <f t="shared" si="0"/>
        <v>208.31900000000002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11.103</v>
      </c>
      <c r="C16" s="62">
        <f t="shared" ref="C16:Z16" si="1">IF(LEN(C$2)&gt;0,SUM(C10:C15),"")</f>
        <v>9.7099999999999991</v>
      </c>
      <c r="D16" s="62">
        <f t="shared" si="1"/>
        <v>9.8509999999999991</v>
      </c>
      <c r="E16" s="62">
        <f t="shared" si="1"/>
        <v>11.827</v>
      </c>
      <c r="F16" s="62">
        <f t="shared" si="1"/>
        <v>7.4379999999999988</v>
      </c>
      <c r="G16" s="62">
        <f t="shared" si="1"/>
        <v>5.4470000000000001</v>
      </c>
      <c r="H16" s="62">
        <f t="shared" si="1"/>
        <v>5.202</v>
      </c>
      <c r="I16" s="62">
        <f t="shared" si="1"/>
        <v>5.4589999999999996</v>
      </c>
      <c r="J16" s="62">
        <f t="shared" si="1"/>
        <v>5.4489999999999998</v>
      </c>
      <c r="K16" s="62">
        <f t="shared" si="1"/>
        <v>57.725000000000001</v>
      </c>
      <c r="L16" s="62">
        <f t="shared" si="1"/>
        <v>62.177</v>
      </c>
      <c r="M16" s="62">
        <f t="shared" si="1"/>
        <v>44.686</v>
      </c>
      <c r="N16" s="62">
        <f t="shared" si="1"/>
        <v>14.106999999999999</v>
      </c>
      <c r="O16" s="62">
        <f t="shared" si="1"/>
        <v>16.489999999999998</v>
      </c>
      <c r="P16" s="62">
        <f t="shared" si="1"/>
        <v>20.645</v>
      </c>
      <c r="Q16" s="62">
        <f t="shared" si="1"/>
        <v>14.023</v>
      </c>
      <c r="R16" s="62">
        <f t="shared" si="1"/>
        <v>21.232000000000003</v>
      </c>
      <c r="S16" s="62">
        <f t="shared" si="1"/>
        <v>16.646000000000001</v>
      </c>
      <c r="T16" s="62">
        <f t="shared" si="1"/>
        <v>13.405999999999999</v>
      </c>
      <c r="U16" s="62">
        <f t="shared" si="1"/>
        <v>24.496000000000002</v>
      </c>
      <c r="V16" s="62">
        <f t="shared" si="1"/>
        <v>13.23</v>
      </c>
      <c r="W16" s="62">
        <f t="shared" si="1"/>
        <v>6.1020000000000003</v>
      </c>
      <c r="X16" s="62">
        <f t="shared" si="1"/>
        <v>25.556000000000001</v>
      </c>
      <c r="Y16" s="62">
        <f t="shared" si="1"/>
        <v>33.098999999999997</v>
      </c>
      <c r="Z16" s="63" t="str">
        <f t="shared" si="1"/>
        <v/>
      </c>
      <c r="AA16" s="64">
        <f>SUM(AA10:AA15)</f>
        <v>455.10599999999999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>
        <v>2</v>
      </c>
      <c r="Y20" s="77">
        <v>1</v>
      </c>
      <c r="Z20" s="78"/>
      <c r="AA20" s="79">
        <f t="shared" si="2"/>
        <v>3</v>
      </c>
    </row>
    <row r="21" spans="1:27" ht="24.95" customHeight="1" x14ac:dyDescent="0.2">
      <c r="A21" s="75" t="s">
        <v>16</v>
      </c>
      <c r="B21" s="80"/>
      <c r="C21" s="81"/>
      <c r="D21" s="81">
        <v>0.39300000000000002</v>
      </c>
      <c r="E21" s="81"/>
      <c r="F21" s="81"/>
      <c r="G21" s="81">
        <v>0.74199999999999999</v>
      </c>
      <c r="H21" s="81">
        <v>3.6819999999999999</v>
      </c>
      <c r="I21" s="81"/>
      <c r="J21" s="81"/>
      <c r="K21" s="81"/>
      <c r="L21" s="81"/>
      <c r="M21" s="81"/>
      <c r="N21" s="81"/>
      <c r="O21" s="81"/>
      <c r="P21" s="81"/>
      <c r="Q21" s="81"/>
      <c r="R21" s="81">
        <v>2.1179999999999999</v>
      </c>
      <c r="S21" s="81"/>
      <c r="T21" s="81"/>
      <c r="U21" s="81"/>
      <c r="V21" s="81"/>
      <c r="W21" s="81">
        <v>7.782</v>
      </c>
      <c r="X21" s="81"/>
      <c r="Y21" s="81"/>
      <c r="Z21" s="78"/>
      <c r="AA21" s="79">
        <f t="shared" si="2"/>
        <v>14.717000000000001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0.39300000000000002</v>
      </c>
      <c r="E25" s="88">
        <f t="shared" si="3"/>
        <v>0</v>
      </c>
      <c r="F25" s="88">
        <f t="shared" si="3"/>
        <v>0</v>
      </c>
      <c r="G25" s="88">
        <f t="shared" si="3"/>
        <v>0.74199999999999999</v>
      </c>
      <c r="H25" s="88">
        <f t="shared" si="3"/>
        <v>3.6819999999999999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2.1179999999999999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7.782</v>
      </c>
      <c r="X25" s="88">
        <f t="shared" si="3"/>
        <v>2</v>
      </c>
      <c r="Y25" s="88">
        <f t="shared" si="3"/>
        <v>1</v>
      </c>
      <c r="Z25" s="89" t="str">
        <f t="shared" si="3"/>
        <v/>
      </c>
      <c r="AA25" s="90">
        <f>SUM(AA19:AA24)</f>
        <v>17.716999999999999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11.103</v>
      </c>
      <c r="C29" s="77">
        <v>9.7100000000000009</v>
      </c>
      <c r="D29" s="77">
        <v>10.244</v>
      </c>
      <c r="E29" s="77">
        <v>11.827</v>
      </c>
      <c r="F29" s="77">
        <v>7.4379999999999997</v>
      </c>
      <c r="G29" s="77">
        <v>6.1890000000000001</v>
      </c>
      <c r="H29" s="77">
        <v>8.8840000000000003</v>
      </c>
      <c r="I29" s="77">
        <v>5.4589999999999996</v>
      </c>
      <c r="J29" s="77">
        <v>5.4489999999999998</v>
      </c>
      <c r="K29" s="77">
        <v>57.725000000000001</v>
      </c>
      <c r="L29" s="77">
        <v>62.177</v>
      </c>
      <c r="M29" s="77">
        <v>44.686</v>
      </c>
      <c r="N29" s="77">
        <v>14.106999999999999</v>
      </c>
      <c r="O29" s="77">
        <v>16.489999999999998</v>
      </c>
      <c r="P29" s="77">
        <v>20.645</v>
      </c>
      <c r="Q29" s="77">
        <v>14.023</v>
      </c>
      <c r="R29" s="77">
        <v>23.35</v>
      </c>
      <c r="S29" s="77">
        <v>16.646000000000001</v>
      </c>
      <c r="T29" s="77">
        <v>13.406000000000001</v>
      </c>
      <c r="U29" s="77">
        <v>24.495999999999999</v>
      </c>
      <c r="V29" s="77">
        <v>13.23</v>
      </c>
      <c r="W29" s="77">
        <v>13.884</v>
      </c>
      <c r="X29" s="77">
        <v>27.556000000000001</v>
      </c>
      <c r="Y29" s="77">
        <v>34.098999999999997</v>
      </c>
      <c r="Z29" s="78"/>
      <c r="AA29" s="79">
        <f>SUM(B29:Z29)</f>
        <v>472.82300000000004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11.103</v>
      </c>
      <c r="C31" s="62">
        <f t="shared" ref="C31:Z31" si="4">IF(LEN(C$2)&gt;0,SUM(C28:C30),"")</f>
        <v>9.7100000000000009</v>
      </c>
      <c r="D31" s="62">
        <f t="shared" si="4"/>
        <v>10.244</v>
      </c>
      <c r="E31" s="62">
        <f t="shared" si="4"/>
        <v>11.827</v>
      </c>
      <c r="F31" s="62">
        <f t="shared" si="4"/>
        <v>7.4379999999999997</v>
      </c>
      <c r="G31" s="62">
        <f t="shared" si="4"/>
        <v>6.1890000000000001</v>
      </c>
      <c r="H31" s="62">
        <f t="shared" si="4"/>
        <v>8.8840000000000003</v>
      </c>
      <c r="I31" s="62">
        <f t="shared" si="4"/>
        <v>5.4589999999999996</v>
      </c>
      <c r="J31" s="62">
        <f t="shared" si="4"/>
        <v>5.4489999999999998</v>
      </c>
      <c r="K31" s="62">
        <f t="shared" si="4"/>
        <v>57.725000000000001</v>
      </c>
      <c r="L31" s="62">
        <f t="shared" si="4"/>
        <v>62.177</v>
      </c>
      <c r="M31" s="62">
        <f t="shared" si="4"/>
        <v>44.686</v>
      </c>
      <c r="N31" s="62">
        <f t="shared" si="4"/>
        <v>14.106999999999999</v>
      </c>
      <c r="O31" s="62">
        <f t="shared" si="4"/>
        <v>16.489999999999998</v>
      </c>
      <c r="P31" s="62">
        <f t="shared" si="4"/>
        <v>20.645</v>
      </c>
      <c r="Q31" s="62">
        <f t="shared" si="4"/>
        <v>14.023</v>
      </c>
      <c r="R31" s="62">
        <f t="shared" si="4"/>
        <v>23.35</v>
      </c>
      <c r="S31" s="62">
        <f t="shared" si="4"/>
        <v>16.646000000000001</v>
      </c>
      <c r="T31" s="62">
        <f t="shared" si="4"/>
        <v>13.406000000000001</v>
      </c>
      <c r="U31" s="62">
        <f t="shared" si="4"/>
        <v>24.495999999999999</v>
      </c>
      <c r="V31" s="62">
        <f t="shared" si="4"/>
        <v>13.23</v>
      </c>
      <c r="W31" s="62">
        <f t="shared" si="4"/>
        <v>13.884</v>
      </c>
      <c r="X31" s="62">
        <f t="shared" si="4"/>
        <v>27.556000000000001</v>
      </c>
      <c r="Y31" s="62">
        <f t="shared" si="4"/>
        <v>34.098999999999997</v>
      </c>
      <c r="Z31" s="63" t="str">
        <f t="shared" si="4"/>
        <v/>
      </c>
      <c r="AA31" s="64">
        <f>SUM(AA28:AA30)</f>
        <v>472.82300000000004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11.103</v>
      </c>
      <c r="C51" s="88">
        <f t="shared" si="10"/>
        <v>9.7099999999999991</v>
      </c>
      <c r="D51" s="88">
        <f t="shared" si="10"/>
        <v>10.244</v>
      </c>
      <c r="E51" s="88">
        <f t="shared" si="10"/>
        <v>11.827</v>
      </c>
      <c r="F51" s="88">
        <f t="shared" si="10"/>
        <v>7.4379999999999988</v>
      </c>
      <c r="G51" s="88">
        <f t="shared" si="10"/>
        <v>6.1890000000000001</v>
      </c>
      <c r="H51" s="88">
        <f t="shared" si="10"/>
        <v>8.8840000000000003</v>
      </c>
      <c r="I51" s="88">
        <f t="shared" si="10"/>
        <v>5.4589999999999996</v>
      </c>
      <c r="J51" s="88">
        <f t="shared" si="10"/>
        <v>5.4489999999999998</v>
      </c>
      <c r="K51" s="88">
        <f t="shared" si="10"/>
        <v>57.725000000000001</v>
      </c>
      <c r="L51" s="88">
        <f t="shared" si="10"/>
        <v>62.177</v>
      </c>
      <c r="M51" s="88">
        <f t="shared" si="10"/>
        <v>44.686</v>
      </c>
      <c r="N51" s="88">
        <f t="shared" si="10"/>
        <v>14.106999999999999</v>
      </c>
      <c r="O51" s="88">
        <f t="shared" si="10"/>
        <v>16.489999999999998</v>
      </c>
      <c r="P51" s="88">
        <f t="shared" si="10"/>
        <v>20.645</v>
      </c>
      <c r="Q51" s="88">
        <f t="shared" si="10"/>
        <v>14.023</v>
      </c>
      <c r="R51" s="88">
        <f t="shared" si="10"/>
        <v>23.35</v>
      </c>
      <c r="S51" s="88">
        <f t="shared" si="10"/>
        <v>16.646000000000001</v>
      </c>
      <c r="T51" s="88">
        <f t="shared" si="10"/>
        <v>13.405999999999999</v>
      </c>
      <c r="U51" s="88">
        <f t="shared" si="10"/>
        <v>24.496000000000002</v>
      </c>
      <c r="V51" s="88">
        <f t="shared" si="10"/>
        <v>13.23</v>
      </c>
      <c r="W51" s="88">
        <f t="shared" si="10"/>
        <v>13.884</v>
      </c>
      <c r="X51" s="88">
        <f t="shared" si="10"/>
        <v>27.556000000000001</v>
      </c>
      <c r="Y51" s="88">
        <f t="shared" si="10"/>
        <v>34.098999999999997</v>
      </c>
      <c r="Z51" s="89" t="str">
        <f t="shared" si="10"/>
        <v/>
      </c>
      <c r="AA51" s="104">
        <f>SUM(B51:Z51)</f>
        <v>472.82300000000004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11.103</v>
      </c>
      <c r="C4" s="18">
        <v>9.7099999999999991</v>
      </c>
      <c r="D4" s="18">
        <v>10.244</v>
      </c>
      <c r="E4" s="18">
        <v>11.827</v>
      </c>
      <c r="F4" s="18">
        <v>7.4380000000000006</v>
      </c>
      <c r="G4" s="18">
        <v>6.1890000000000001</v>
      </c>
      <c r="H4" s="18">
        <v>8.8840000000000003</v>
      </c>
      <c r="I4" s="18">
        <v>5.4590000000000005</v>
      </c>
      <c r="J4" s="18">
        <v>5.4489999999999998</v>
      </c>
      <c r="K4" s="18">
        <v>57.725000000000001</v>
      </c>
      <c r="L4" s="18">
        <v>62.177</v>
      </c>
      <c r="M4" s="18">
        <v>44.686</v>
      </c>
      <c r="N4" s="18">
        <v>14.107000000000001</v>
      </c>
      <c r="O4" s="18">
        <v>16.490000000000002</v>
      </c>
      <c r="P4" s="18">
        <v>20.645000000000003</v>
      </c>
      <c r="Q4" s="18">
        <v>14.023</v>
      </c>
      <c r="R4" s="18">
        <v>23.35</v>
      </c>
      <c r="S4" s="18">
        <v>16.646000000000001</v>
      </c>
      <c r="T4" s="18">
        <v>13.406000000000001</v>
      </c>
      <c r="U4" s="18">
        <v>24.496000000000002</v>
      </c>
      <c r="V4" s="18">
        <v>13.23</v>
      </c>
      <c r="W4" s="18">
        <v>13.884</v>
      </c>
      <c r="X4" s="18">
        <v>27.555999999999997</v>
      </c>
      <c r="Y4" s="18">
        <v>34.099000000000004</v>
      </c>
      <c r="Z4" s="19"/>
      <c r="AA4" s="20">
        <f>SUM(B4:Z4)</f>
        <v>472.82300000000004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103.33</v>
      </c>
      <c r="C7" s="28">
        <v>80.81</v>
      </c>
      <c r="D7" s="28">
        <v>75.760000000000005</v>
      </c>
      <c r="E7" s="28">
        <v>60.75</v>
      </c>
      <c r="F7" s="28">
        <v>95.63</v>
      </c>
      <c r="G7" s="28">
        <v>304.64</v>
      </c>
      <c r="H7" s="28">
        <v>323.01</v>
      </c>
      <c r="I7" s="28">
        <v>281.52999999999997</v>
      </c>
      <c r="J7" s="28">
        <v>246.31</v>
      </c>
      <c r="K7" s="28">
        <v>142.65</v>
      </c>
      <c r="L7" s="28">
        <v>145.79</v>
      </c>
      <c r="M7" s="28">
        <v>123.2</v>
      </c>
      <c r="N7" s="28">
        <v>127.58</v>
      </c>
      <c r="O7" s="28">
        <v>128.29</v>
      </c>
      <c r="P7" s="28">
        <v>141.87</v>
      </c>
      <c r="Q7" s="28">
        <v>272.33999999999997</v>
      </c>
      <c r="R7" s="28">
        <v>313.24</v>
      </c>
      <c r="S7" s="28">
        <v>278.08</v>
      </c>
      <c r="T7" s="28">
        <v>248.07</v>
      </c>
      <c r="U7" s="28">
        <v>126.47</v>
      </c>
      <c r="V7" s="28">
        <v>142</v>
      </c>
      <c r="W7" s="28">
        <v>348.64</v>
      </c>
      <c r="X7" s="28">
        <v>106.59</v>
      </c>
      <c r="Y7" s="28">
        <v>96.2</v>
      </c>
      <c r="Z7" s="29"/>
      <c r="AA7" s="30">
        <f>IF(SUM(B7:Z7)&lt;&gt;0,AVERAGEIF(B7:Z7,"&lt;&gt;"""),"")</f>
        <v>179.69916666666666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0.5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0.5</v>
      </c>
    </row>
    <row r="20" spans="1:27" ht="24.95" customHeight="1" x14ac:dyDescent="0.2">
      <c r="A20" s="75" t="s">
        <v>15</v>
      </c>
      <c r="B20" s="76"/>
      <c r="C20" s="77">
        <v>3.3730000000000002</v>
      </c>
      <c r="D20" s="77">
        <v>3.3759999999999999</v>
      </c>
      <c r="E20" s="77">
        <v>3.411</v>
      </c>
      <c r="F20" s="77"/>
      <c r="G20" s="77"/>
      <c r="H20" s="77">
        <v>6.2E-2</v>
      </c>
      <c r="I20" s="77">
        <v>7.8E-2</v>
      </c>
      <c r="J20" s="77">
        <v>8.6999999999999994E-2</v>
      </c>
      <c r="K20" s="77">
        <v>10.315999999999999</v>
      </c>
      <c r="L20" s="77">
        <v>10.236000000000001</v>
      </c>
      <c r="M20" s="77">
        <v>8.5560000000000009</v>
      </c>
      <c r="N20" s="77">
        <v>0.96399999999999997</v>
      </c>
      <c r="O20" s="77">
        <v>1.1819999999999999</v>
      </c>
      <c r="P20" s="77">
        <v>3.6920000000000002</v>
      </c>
      <c r="Q20" s="77">
        <v>5.8999999999999997E-2</v>
      </c>
      <c r="R20" s="77">
        <v>5.5E-2</v>
      </c>
      <c r="S20" s="77">
        <v>5.1999999999999998E-2</v>
      </c>
      <c r="T20" s="77">
        <v>5.0999999999999997E-2</v>
      </c>
      <c r="U20" s="77">
        <v>2.6459999999999999</v>
      </c>
      <c r="V20" s="77">
        <v>8.5659999999999989</v>
      </c>
      <c r="W20" s="77">
        <v>4.2999999999999997E-2</v>
      </c>
      <c r="X20" s="77">
        <v>2.5409999999999999</v>
      </c>
      <c r="Y20" s="77">
        <v>3.9E-2</v>
      </c>
      <c r="Z20" s="78"/>
      <c r="AA20" s="79">
        <f t="shared" si="2"/>
        <v>59.384999999999998</v>
      </c>
    </row>
    <row r="21" spans="1:27" ht="24.95" customHeight="1" x14ac:dyDescent="0.2">
      <c r="A21" s="75" t="s">
        <v>16</v>
      </c>
      <c r="B21" s="80">
        <v>11.103</v>
      </c>
      <c r="C21" s="81">
        <v>6.3370000000000006</v>
      </c>
      <c r="D21" s="81">
        <v>6.8680000000000003</v>
      </c>
      <c r="E21" s="81">
        <v>8.4160000000000004</v>
      </c>
      <c r="F21" s="81">
        <v>7.4380000000000006</v>
      </c>
      <c r="G21" s="81">
        <v>6.1890000000000001</v>
      </c>
      <c r="H21" s="81">
        <v>8.8219999999999992</v>
      </c>
      <c r="I21" s="81">
        <v>5.3810000000000002</v>
      </c>
      <c r="J21" s="81">
        <v>5.3620000000000001</v>
      </c>
      <c r="K21" s="81">
        <v>47.408999999999999</v>
      </c>
      <c r="L21" s="81">
        <v>51.941000000000003</v>
      </c>
      <c r="M21" s="81">
        <v>36.130000000000003</v>
      </c>
      <c r="N21" s="81">
        <v>13.143000000000001</v>
      </c>
      <c r="O21" s="81">
        <v>15.308</v>
      </c>
      <c r="P21" s="81">
        <v>16.453000000000003</v>
      </c>
      <c r="Q21" s="81">
        <v>13.963999999999999</v>
      </c>
      <c r="R21" s="81">
        <v>23.295000000000002</v>
      </c>
      <c r="S21" s="81">
        <v>16.594000000000001</v>
      </c>
      <c r="T21" s="81">
        <v>13.355</v>
      </c>
      <c r="U21" s="81">
        <v>21.85</v>
      </c>
      <c r="V21" s="81">
        <v>4.6639999999999997</v>
      </c>
      <c r="W21" s="81">
        <v>13.841000000000001</v>
      </c>
      <c r="X21" s="81">
        <v>25.015000000000001</v>
      </c>
      <c r="Y21" s="81">
        <v>34.06</v>
      </c>
      <c r="Z21" s="78"/>
      <c r="AA21" s="79">
        <f t="shared" si="2"/>
        <v>412.93800000000005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11.103</v>
      </c>
      <c r="C25" s="88">
        <f t="shared" si="3"/>
        <v>9.7100000000000009</v>
      </c>
      <c r="D25" s="88">
        <f t="shared" si="3"/>
        <v>10.244</v>
      </c>
      <c r="E25" s="88">
        <f t="shared" si="3"/>
        <v>11.827</v>
      </c>
      <c r="F25" s="88">
        <f t="shared" si="3"/>
        <v>7.4380000000000006</v>
      </c>
      <c r="G25" s="88">
        <f t="shared" si="3"/>
        <v>6.1890000000000001</v>
      </c>
      <c r="H25" s="88">
        <f t="shared" si="3"/>
        <v>8.8839999999999986</v>
      </c>
      <c r="I25" s="88">
        <f t="shared" si="3"/>
        <v>5.4590000000000005</v>
      </c>
      <c r="J25" s="88">
        <f t="shared" si="3"/>
        <v>5.4489999999999998</v>
      </c>
      <c r="K25" s="88">
        <f t="shared" si="3"/>
        <v>57.724999999999994</v>
      </c>
      <c r="L25" s="88">
        <f t="shared" si="3"/>
        <v>62.177000000000007</v>
      </c>
      <c r="M25" s="88">
        <f t="shared" si="3"/>
        <v>44.686000000000007</v>
      </c>
      <c r="N25" s="88">
        <f t="shared" si="3"/>
        <v>14.107000000000001</v>
      </c>
      <c r="O25" s="88">
        <f t="shared" si="3"/>
        <v>16.489999999999998</v>
      </c>
      <c r="P25" s="88">
        <f t="shared" si="3"/>
        <v>20.645000000000003</v>
      </c>
      <c r="Q25" s="88">
        <f t="shared" si="3"/>
        <v>14.022999999999998</v>
      </c>
      <c r="R25" s="88">
        <f t="shared" si="3"/>
        <v>23.35</v>
      </c>
      <c r="S25" s="88">
        <f t="shared" si="3"/>
        <v>16.646000000000001</v>
      </c>
      <c r="T25" s="88">
        <f t="shared" si="3"/>
        <v>13.406000000000001</v>
      </c>
      <c r="U25" s="88">
        <f t="shared" si="3"/>
        <v>24.496000000000002</v>
      </c>
      <c r="V25" s="88">
        <f t="shared" si="3"/>
        <v>13.229999999999999</v>
      </c>
      <c r="W25" s="88">
        <f t="shared" si="3"/>
        <v>13.884</v>
      </c>
      <c r="X25" s="88">
        <f t="shared" si="3"/>
        <v>27.556000000000001</v>
      </c>
      <c r="Y25" s="88">
        <f t="shared" si="3"/>
        <v>34.099000000000004</v>
      </c>
      <c r="Z25" s="89">
        <f t="shared" si="3"/>
        <v>0</v>
      </c>
      <c r="AA25" s="90">
        <f t="shared" si="3"/>
        <v>472.82300000000004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11.103</v>
      </c>
      <c r="C29" s="77">
        <v>9.7100000000000009</v>
      </c>
      <c r="D29" s="77">
        <v>10.244</v>
      </c>
      <c r="E29" s="77">
        <v>11.827</v>
      </c>
      <c r="F29" s="77">
        <v>7.4379999999999997</v>
      </c>
      <c r="G29" s="77">
        <v>6.1890000000000001</v>
      </c>
      <c r="H29" s="77">
        <v>8.8840000000000003</v>
      </c>
      <c r="I29" s="77">
        <v>5.4589999999999996</v>
      </c>
      <c r="J29" s="77">
        <v>5.4489999999999998</v>
      </c>
      <c r="K29" s="77">
        <v>57.725000000000001</v>
      </c>
      <c r="L29" s="77">
        <v>62.177</v>
      </c>
      <c r="M29" s="77">
        <v>44.686</v>
      </c>
      <c r="N29" s="77">
        <v>14.106999999999999</v>
      </c>
      <c r="O29" s="77">
        <v>16.489999999999998</v>
      </c>
      <c r="P29" s="77">
        <v>20.645</v>
      </c>
      <c r="Q29" s="77">
        <v>14.023</v>
      </c>
      <c r="R29" s="77">
        <v>23.35</v>
      </c>
      <c r="S29" s="77">
        <v>16.646000000000001</v>
      </c>
      <c r="T29" s="77">
        <v>13.406000000000001</v>
      </c>
      <c r="U29" s="77">
        <v>24.495999999999999</v>
      </c>
      <c r="V29" s="77">
        <v>13.23</v>
      </c>
      <c r="W29" s="77">
        <v>13.884</v>
      </c>
      <c r="X29" s="77">
        <v>27.556000000000001</v>
      </c>
      <c r="Y29" s="77">
        <v>34.098999999999997</v>
      </c>
      <c r="Z29" s="78"/>
      <c r="AA29" s="79">
        <f>SUM(B29:Z29)</f>
        <v>472.82300000000004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11.103</v>
      </c>
      <c r="C31" s="62">
        <f t="shared" si="4"/>
        <v>9.7100000000000009</v>
      </c>
      <c r="D31" s="62">
        <f t="shared" si="4"/>
        <v>10.244</v>
      </c>
      <c r="E31" s="62">
        <f t="shared" si="4"/>
        <v>11.827</v>
      </c>
      <c r="F31" s="62">
        <f t="shared" si="4"/>
        <v>7.4379999999999997</v>
      </c>
      <c r="G31" s="62">
        <f t="shared" si="4"/>
        <v>6.1890000000000001</v>
      </c>
      <c r="H31" s="62">
        <f t="shared" si="4"/>
        <v>8.8840000000000003</v>
      </c>
      <c r="I31" s="62">
        <f t="shared" si="4"/>
        <v>5.4589999999999996</v>
      </c>
      <c r="J31" s="62">
        <f t="shared" si="4"/>
        <v>5.4489999999999998</v>
      </c>
      <c r="K31" s="62">
        <f t="shared" si="4"/>
        <v>57.725000000000001</v>
      </c>
      <c r="L31" s="62">
        <f t="shared" si="4"/>
        <v>62.177</v>
      </c>
      <c r="M31" s="62">
        <f t="shared" si="4"/>
        <v>44.686</v>
      </c>
      <c r="N31" s="62">
        <f t="shared" si="4"/>
        <v>14.106999999999999</v>
      </c>
      <c r="O31" s="62">
        <f t="shared" si="4"/>
        <v>16.489999999999998</v>
      </c>
      <c r="P31" s="62">
        <f t="shared" si="4"/>
        <v>20.645</v>
      </c>
      <c r="Q31" s="62">
        <f t="shared" si="4"/>
        <v>14.023</v>
      </c>
      <c r="R31" s="62">
        <f t="shared" si="4"/>
        <v>23.35</v>
      </c>
      <c r="S31" s="62">
        <f t="shared" si="4"/>
        <v>16.646000000000001</v>
      </c>
      <c r="T31" s="62">
        <f t="shared" si="4"/>
        <v>13.406000000000001</v>
      </c>
      <c r="U31" s="62">
        <f t="shared" si="4"/>
        <v>24.495999999999999</v>
      </c>
      <c r="V31" s="62">
        <f t="shared" si="4"/>
        <v>13.23</v>
      </c>
      <c r="W31" s="62">
        <f t="shared" si="4"/>
        <v>13.884</v>
      </c>
      <c r="X31" s="62">
        <f t="shared" si="4"/>
        <v>27.556000000000001</v>
      </c>
      <c r="Y31" s="62">
        <f t="shared" si="4"/>
        <v>34.098999999999997</v>
      </c>
      <c r="Z31" s="63">
        <f t="shared" si="4"/>
        <v>0</v>
      </c>
      <c r="AA31" s="64">
        <f t="shared" si="4"/>
        <v>472.82300000000004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11.103</v>
      </c>
      <c r="C51" s="88">
        <f t="shared" si="10"/>
        <v>9.7100000000000009</v>
      </c>
      <c r="D51" s="88">
        <f t="shared" si="10"/>
        <v>10.244</v>
      </c>
      <c r="E51" s="88">
        <f t="shared" si="10"/>
        <v>11.827</v>
      </c>
      <c r="F51" s="88">
        <f t="shared" si="10"/>
        <v>7.4380000000000006</v>
      </c>
      <c r="G51" s="88">
        <f t="shared" si="10"/>
        <v>6.1890000000000001</v>
      </c>
      <c r="H51" s="88">
        <f t="shared" si="10"/>
        <v>8.8839999999999986</v>
      </c>
      <c r="I51" s="88">
        <f t="shared" si="10"/>
        <v>5.4590000000000005</v>
      </c>
      <c r="J51" s="88">
        <f t="shared" si="10"/>
        <v>5.4489999999999998</v>
      </c>
      <c r="K51" s="88">
        <f t="shared" si="10"/>
        <v>57.724999999999994</v>
      </c>
      <c r="L51" s="88">
        <f t="shared" si="10"/>
        <v>62.177000000000007</v>
      </c>
      <c r="M51" s="88">
        <f t="shared" si="10"/>
        <v>44.686000000000007</v>
      </c>
      <c r="N51" s="88">
        <f t="shared" si="10"/>
        <v>14.107000000000001</v>
      </c>
      <c r="O51" s="88">
        <f t="shared" si="10"/>
        <v>16.489999999999998</v>
      </c>
      <c r="P51" s="88">
        <f t="shared" si="10"/>
        <v>20.645000000000003</v>
      </c>
      <c r="Q51" s="88">
        <f t="shared" si="10"/>
        <v>14.022999999999998</v>
      </c>
      <c r="R51" s="88">
        <f t="shared" si="10"/>
        <v>23.35</v>
      </c>
      <c r="S51" s="88">
        <f t="shared" si="10"/>
        <v>16.646000000000001</v>
      </c>
      <c r="T51" s="88">
        <f t="shared" si="10"/>
        <v>13.406000000000001</v>
      </c>
      <c r="U51" s="88">
        <f t="shared" si="10"/>
        <v>24.496000000000002</v>
      </c>
      <c r="V51" s="88">
        <f t="shared" si="10"/>
        <v>13.229999999999999</v>
      </c>
      <c r="W51" s="88">
        <f t="shared" si="10"/>
        <v>13.884</v>
      </c>
      <c r="X51" s="88">
        <f t="shared" si="10"/>
        <v>27.556000000000001</v>
      </c>
      <c r="Y51" s="88">
        <f t="shared" si="10"/>
        <v>34.099000000000004</v>
      </c>
      <c r="Z51" s="89">
        <f t="shared" si="10"/>
        <v>0</v>
      </c>
      <c r="AA51" s="104">
        <f>SUM(B51:Z51)</f>
        <v>472.82300000000004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103.33</v>
      </c>
      <c r="C7" s="117">
        <v>80.81</v>
      </c>
      <c r="D7" s="117">
        <v>75.760000000000005</v>
      </c>
      <c r="E7" s="117">
        <v>60.75</v>
      </c>
      <c r="F7" s="117">
        <v>95.63</v>
      </c>
      <c r="G7" s="117">
        <v>304.64</v>
      </c>
      <c r="H7" s="117">
        <v>323.01</v>
      </c>
      <c r="I7" s="117">
        <v>281.52999999999997</v>
      </c>
      <c r="J7" s="117">
        <v>246.31</v>
      </c>
      <c r="K7" s="117">
        <v>142.65</v>
      </c>
      <c r="L7" s="117">
        <v>145.79</v>
      </c>
      <c r="M7" s="117">
        <v>123.2</v>
      </c>
      <c r="N7" s="117">
        <v>127.58</v>
      </c>
      <c r="O7" s="117">
        <v>128.29</v>
      </c>
      <c r="P7" s="117">
        <v>141.87</v>
      </c>
      <c r="Q7" s="117">
        <v>272.33999999999997</v>
      </c>
      <c r="R7" s="117">
        <v>313.24</v>
      </c>
      <c r="S7" s="117">
        <v>278.08</v>
      </c>
      <c r="T7" s="117">
        <v>248.07</v>
      </c>
      <c r="U7" s="117">
        <v>126.47</v>
      </c>
      <c r="V7" s="117">
        <v>142</v>
      </c>
      <c r="W7" s="117">
        <v>348.64</v>
      </c>
      <c r="X7" s="117">
        <v>106.59</v>
      </c>
      <c r="Y7" s="117">
        <v>96.2</v>
      </c>
      <c r="Z7" s="118"/>
      <c r="AA7" s="119">
        <f>IF(SUM(B7:Z7)&lt;&gt;0,AVERAGEIF(B7:Z7,"&lt;&gt;"""),"")</f>
        <v>179.69916666666666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2023-11-23T09:35:55Z</dcterms:created>
  <dcterms:modified xsi:type="dcterms:W3CDTF">2023-11-23T09:35:55Z</dcterms:modified>
</cp:coreProperties>
</file>