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<sst xmlns="http://schemas.openxmlformats.org/spreadsheetml/2006/main" count="117" uniqueCount="53">
  <si>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21/11/2023 23:20:51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</si>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</sst>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C7-4B14-81F1-C061E06A50B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C7-4B14-81F1-C061E06A50B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75.784999999999997</c:v>
                </c:pt>
                <c:pt idx="1">
                  <c:v>32.929000000000002</c:v>
                </c:pt>
                <c:pt idx="2">
                  <c:v>30.638999999999999</c:v>
                </c:pt>
                <c:pt idx="3">
                  <c:v>18.198</c:v>
                </c:pt>
                <c:pt idx="5">
                  <c:v>50.174999999999997</c:v>
                </c:pt>
                <c:pt idx="6">
                  <c:v>55.203000000000003</c:v>
                </c:pt>
                <c:pt idx="10">
                  <c:v>9.4540000000000006</c:v>
                </c:pt>
                <c:pt idx="13">
                  <c:v>11.186</c:v>
                </c:pt>
                <c:pt idx="14">
                  <c:v>25</c:v>
                </c:pt>
                <c:pt idx="18">
                  <c:v>33.25</c:v>
                </c:pt>
                <c:pt idx="19">
                  <c:v>52.618000000000002</c:v>
                </c:pt>
                <c:pt idx="20">
                  <c:v>59.866</c:v>
                </c:pt>
                <c:pt idx="21">
                  <c:v>40.295999999999999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C7-4B14-81F1-C061E06A50B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C7-4B14-81F1-C061E06A50B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5.702</c:v>
                </c:pt>
                <c:pt idx="1">
                  <c:v>22.326000000000001</c:v>
                </c:pt>
                <c:pt idx="2">
                  <c:v>12.865</c:v>
                </c:pt>
                <c:pt idx="3">
                  <c:v>30.069000000000003</c:v>
                </c:pt>
                <c:pt idx="4">
                  <c:v>49.805</c:v>
                </c:pt>
                <c:pt idx="5">
                  <c:v>31.428000000000001</c:v>
                </c:pt>
                <c:pt idx="6">
                  <c:v>5.7519999999999998</c:v>
                </c:pt>
                <c:pt idx="7">
                  <c:v>4.9559999999999995</c:v>
                </c:pt>
                <c:pt idx="8">
                  <c:v>5.2610000000000001</c:v>
                </c:pt>
                <c:pt idx="9">
                  <c:v>5.9119999999999999</c:v>
                </c:pt>
                <c:pt idx="10">
                  <c:v>10.02</c:v>
                </c:pt>
                <c:pt idx="11">
                  <c:v>0.01</c:v>
                </c:pt>
                <c:pt idx="12">
                  <c:v>45.634</c:v>
                </c:pt>
                <c:pt idx="13">
                  <c:v>49.33</c:v>
                </c:pt>
                <c:pt idx="14">
                  <c:v>30.03</c:v>
                </c:pt>
                <c:pt idx="15">
                  <c:v>16.234000000000002</c:v>
                </c:pt>
                <c:pt idx="16">
                  <c:v>21.46</c:v>
                </c:pt>
                <c:pt idx="17">
                  <c:v>19.86</c:v>
                </c:pt>
                <c:pt idx="18">
                  <c:v>20</c:v>
                </c:pt>
                <c:pt idx="19">
                  <c:v>19.11</c:v>
                </c:pt>
                <c:pt idx="20">
                  <c:v>23.02</c:v>
                </c:pt>
                <c:pt idx="21">
                  <c:v>18.66</c:v>
                </c:pt>
                <c:pt idx="22">
                  <c:v>5.98</c:v>
                </c:pt>
                <c:pt idx="23">
                  <c:v>8.14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C7-4B14-81F1-C061E06A50B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C7-4B14-81F1-C061E06A50B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C7-4B14-81F1-C061E06A5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81.486999999999995</c:v>
                </c:pt>
                <c:pt idx="1">
                  <c:v>55.255000000000003</c:v>
                </c:pt>
                <c:pt idx="2">
                  <c:v>43.503999999999998</c:v>
                </c:pt>
                <c:pt idx="3">
                  <c:v>48.266999999999996</c:v>
                </c:pt>
                <c:pt idx="4">
                  <c:v>49.805</c:v>
                </c:pt>
                <c:pt idx="5">
                  <c:v>81.602999999999994</c:v>
                </c:pt>
                <c:pt idx="6">
                  <c:v>60.954999999999998</c:v>
                </c:pt>
                <c:pt idx="7">
                  <c:v>35.549999999999997</c:v>
                </c:pt>
                <c:pt idx="8">
                  <c:v>38.213999999999999</c:v>
                </c:pt>
                <c:pt idx="9">
                  <c:v>67.025999999999996</c:v>
                </c:pt>
                <c:pt idx="10">
                  <c:v>62.103999999999999</c:v>
                </c:pt>
                <c:pt idx="11">
                  <c:v>83.546000000000006</c:v>
                </c:pt>
                <c:pt idx="12">
                  <c:v>77.733999999999995</c:v>
                </c:pt>
                <c:pt idx="13">
                  <c:v>60.516000000000005</c:v>
                </c:pt>
                <c:pt idx="14">
                  <c:v>55.03</c:v>
                </c:pt>
                <c:pt idx="15">
                  <c:v>16.234000000000002</c:v>
                </c:pt>
                <c:pt idx="16">
                  <c:v>21.459999999999997</c:v>
                </c:pt>
                <c:pt idx="17">
                  <c:v>19.860000000000003</c:v>
                </c:pt>
                <c:pt idx="18">
                  <c:v>53.25</c:v>
                </c:pt>
                <c:pt idx="19">
                  <c:v>71.728000000000009</c:v>
                </c:pt>
                <c:pt idx="20">
                  <c:v>82.88600000000001</c:v>
                </c:pt>
                <c:pt idx="21">
                  <c:v>59.540000000000006</c:v>
                </c:pt>
                <c:pt idx="22">
                  <c:v>7.1589999999999998</c:v>
                </c:pt>
                <c:pt idx="23">
                  <c:v>83.494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C7-4B14-81F1-C061E06A5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108.09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95.47</c:v>
                </c:pt>
                <c:pt idx="5">
                  <c:v>105.02</c:v>
                </c:pt>
                <c:pt idx="6">
                  <c:v>120.62</c:v>
                </c:pt>
                <c:pt idx="7">
                  <c:v>139.4</c:v>
                </c:pt>
                <c:pt idx="8">
                  <c:v>124.7</c:v>
                </c:pt>
                <c:pt idx="9">
                  <c:v>106.46</c:v>
                </c:pt>
                <c:pt idx="10">
                  <c:v>128.43</c:v>
                </c:pt>
                <c:pt idx="11">
                  <c:v>95.15</c:v>
                </c:pt>
                <c:pt idx="12">
                  <c:v>123.27</c:v>
                </c:pt>
                <c:pt idx="13">
                  <c:v>137.06</c:v>
                </c:pt>
                <c:pt idx="14">
                  <c:v>124.12</c:v>
                </c:pt>
                <c:pt idx="15">
                  <c:v>196</c:v>
                </c:pt>
                <c:pt idx="16">
                  <c:v>162.06</c:v>
                </c:pt>
                <c:pt idx="17">
                  <c:v>138.81</c:v>
                </c:pt>
                <c:pt idx="18">
                  <c:v>129.99</c:v>
                </c:pt>
                <c:pt idx="19">
                  <c:v>120.31</c:v>
                </c:pt>
                <c:pt idx="20">
                  <c:v>114.18</c:v>
                </c:pt>
                <c:pt idx="21">
                  <c:v>101</c:v>
                </c:pt>
                <c:pt idx="22">
                  <c:v>91.98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C7-4B14-81F1-C061E06A5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81.486999999999981</v>
      </c>
      <c r="C4" s="18">
        <v>55.255000000000003</v>
      </c>
      <c r="D4" s="18">
        <v>43.503999999999998</v>
      </c>
      <c r="E4" s="18">
        <v>48.267000000000003</v>
      </c>
      <c r="F4" s="18">
        <v>49.805</v>
      </c>
      <c r="G4" s="18">
        <v>81.602999999999994</v>
      </c>
      <c r="H4" s="18">
        <v>60.954999999999998</v>
      </c>
      <c r="I4" s="18">
        <v>35.550000000000004</v>
      </c>
      <c r="J4" s="18">
        <v>38.214000000000006</v>
      </c>
      <c r="K4" s="18">
        <v>67.025999999999996</v>
      </c>
      <c r="L4" s="18">
        <v>62.104000000000006</v>
      </c>
      <c r="M4" s="18">
        <v>83.546000000000006</v>
      </c>
      <c r="N4" s="18">
        <v>77.734000000000009</v>
      </c>
      <c r="O4" s="18">
        <v>60.516000000000005</v>
      </c>
      <c r="P4" s="18">
        <v>55.03</v>
      </c>
      <c r="Q4" s="18">
        <v>16.234000000000002</v>
      </c>
      <c r="R4" s="18">
        <v>21.46</v>
      </c>
      <c r="S4" s="18">
        <v>19.86</v>
      </c>
      <c r="T4" s="18">
        <v>53.25</v>
      </c>
      <c r="U4" s="18">
        <v>71.728000000000009</v>
      </c>
      <c r="V4" s="18">
        <v>82.885999999999996</v>
      </c>
      <c r="W4" s="18">
        <v>59.54</v>
      </c>
      <c r="X4" s="18">
        <v>7.1590000000000007</v>
      </c>
      <c r="Y4" s="18">
        <v>83.494</v>
      </c>
      <c r="Z4" s="19"/>
      <c r="AA4" s="20">
        <f>SUM(B4:Z4)</f>
        <v>1316.2070000000001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108.09</v>
      </c>
      <c r="C7" s="28">
        <v>101</v>
      </c>
      <c r="D7" s="28">
        <v>101</v>
      </c>
      <c r="E7" s="28">
        <v>101</v>
      </c>
      <c r="F7" s="28">
        <v>95.47</v>
      </c>
      <c r="G7" s="28">
        <v>105.02</v>
      </c>
      <c r="H7" s="28">
        <v>120.62</v>
      </c>
      <c r="I7" s="28">
        <v>139.4</v>
      </c>
      <c r="J7" s="28">
        <v>124.7</v>
      </c>
      <c r="K7" s="28">
        <v>106.46</v>
      </c>
      <c r="L7" s="28">
        <v>128.43</v>
      </c>
      <c r="M7" s="28">
        <v>95.15</v>
      </c>
      <c r="N7" s="28">
        <v>123.27</v>
      </c>
      <c r="O7" s="28">
        <v>137.06</v>
      </c>
      <c r="P7" s="28">
        <v>124.12</v>
      </c>
      <c r="Q7" s="28">
        <v>196</v>
      </c>
      <c r="R7" s="28">
        <v>162.06</v>
      </c>
      <c r="S7" s="28">
        <v>138.81</v>
      </c>
      <c r="T7" s="28">
        <v>129.99</v>
      </c>
      <c r="U7" s="28">
        <v>120.31</v>
      </c>
      <c r="V7" s="28">
        <v>114.18</v>
      </c>
      <c r="W7" s="28">
        <v>101</v>
      </c>
      <c r="X7" s="28">
        <v>91.98</v>
      </c>
      <c r="Y7" s="28">
        <v>108</v>
      </c>
      <c r="Z7" s="29"/>
      <c r="AA7" s="30">
        <f>IF(SUM(B7:Z7)&lt;&gt;0,AVERAGEIF(B7:Z7,"&lt;&gt;"""),"")</f>
        <v>119.71333333333331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75.784999999999997</v>
      </c>
      <c r="C12" s="52">
        <v>32.929000000000002</v>
      </c>
      <c r="D12" s="52">
        <v>30.638999999999999</v>
      </c>
      <c r="E12" s="52">
        <v>18.198</v>
      </c>
      <c r="F12" s="52"/>
      <c r="G12" s="52">
        <v>50.174999999999997</v>
      </c>
      <c r="H12" s="52">
        <v>55.203000000000003</v>
      </c>
      <c r="I12" s="52"/>
      <c r="J12" s="52"/>
      <c r="K12" s="52"/>
      <c r="L12" s="52">
        <v>9.4540000000000006</v>
      </c>
      <c r="M12" s="52"/>
      <c r="N12" s="52"/>
      <c r="O12" s="52">
        <v>11.186</v>
      </c>
      <c r="P12" s="52">
        <v>25</v>
      </c>
      <c r="Q12" s="52"/>
      <c r="R12" s="52"/>
      <c r="S12" s="52"/>
      <c r="T12" s="52">
        <v>33.25</v>
      </c>
      <c r="U12" s="52">
        <v>52.618000000000002</v>
      </c>
      <c r="V12" s="52">
        <v>59.866</v>
      </c>
      <c r="W12" s="52">
        <v>40.295999999999999</v>
      </c>
      <c r="X12" s="52"/>
      <c r="Y12" s="52">
        <v>75</v>
      </c>
      <c r="Z12" s="53"/>
      <c r="AA12" s="54">
        <f t="shared" si="0"/>
        <v>569.59899999999993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5.702</v>
      </c>
      <c r="C14" s="57">
        <v>22.326000000000001</v>
      </c>
      <c r="D14" s="57">
        <v>12.865</v>
      </c>
      <c r="E14" s="57">
        <v>30.069000000000003</v>
      </c>
      <c r="F14" s="57">
        <v>49.805</v>
      </c>
      <c r="G14" s="57">
        <v>31.428000000000001</v>
      </c>
      <c r="H14" s="57">
        <v>5.7519999999999998</v>
      </c>
      <c r="I14" s="57">
        <v>4.9559999999999995</v>
      </c>
      <c r="J14" s="57">
        <v>5.2610000000000001</v>
      </c>
      <c r="K14" s="57">
        <v>5.9119999999999999</v>
      </c>
      <c r="L14" s="57">
        <v>10.02</v>
      </c>
      <c r="M14" s="57">
        <v>0.01</v>
      </c>
      <c r="N14" s="57">
        <v>45.634</v>
      </c>
      <c r="O14" s="57">
        <v>49.33</v>
      </c>
      <c r="P14" s="57">
        <v>30.03</v>
      </c>
      <c r="Q14" s="57">
        <v>16.234000000000002</v>
      </c>
      <c r="R14" s="57">
        <v>21.46</v>
      </c>
      <c r="S14" s="57">
        <v>19.86</v>
      </c>
      <c r="T14" s="57">
        <v>20</v>
      </c>
      <c r="U14" s="57">
        <v>19.11</v>
      </c>
      <c r="V14" s="57">
        <v>23.02</v>
      </c>
      <c r="W14" s="57">
        <v>18.66</v>
      </c>
      <c r="X14" s="57">
        <v>5.98</v>
      </c>
      <c r="Y14" s="57">
        <v>8.14</v>
      </c>
      <c r="Z14" s="58"/>
      <c r="AA14" s="59">
        <f t="shared" si="0"/>
        <v>461.56400000000002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81.486999999999995</v>
      </c>
      <c r="C16" s="62">
        <f t="shared" ref="C16:Z16" si="1">IF(LEN(C$2)&gt;0,SUM(C10:C15),"")</f>
        <v>55.255000000000003</v>
      </c>
      <c r="D16" s="62">
        <f t="shared" si="1"/>
        <v>43.503999999999998</v>
      </c>
      <c r="E16" s="62">
        <f t="shared" si="1"/>
        <v>48.267000000000003</v>
      </c>
      <c r="F16" s="62">
        <f t="shared" si="1"/>
        <v>49.805</v>
      </c>
      <c r="G16" s="62">
        <f t="shared" si="1"/>
        <v>81.602999999999994</v>
      </c>
      <c r="H16" s="62">
        <f t="shared" si="1"/>
        <v>60.955000000000005</v>
      </c>
      <c r="I16" s="62">
        <f t="shared" si="1"/>
        <v>4.9559999999999995</v>
      </c>
      <c r="J16" s="62">
        <f t="shared" si="1"/>
        <v>5.2610000000000001</v>
      </c>
      <c r="K16" s="62">
        <f t="shared" si="1"/>
        <v>5.9119999999999999</v>
      </c>
      <c r="L16" s="62">
        <f t="shared" si="1"/>
        <v>19.474</v>
      </c>
      <c r="M16" s="62">
        <f t="shared" si="1"/>
        <v>0.01</v>
      </c>
      <c r="N16" s="62">
        <f t="shared" si="1"/>
        <v>45.634</v>
      </c>
      <c r="O16" s="62">
        <f t="shared" si="1"/>
        <v>60.515999999999998</v>
      </c>
      <c r="P16" s="62">
        <f t="shared" si="1"/>
        <v>55.03</v>
      </c>
      <c r="Q16" s="62">
        <f t="shared" si="1"/>
        <v>16.234000000000002</v>
      </c>
      <c r="R16" s="62">
        <f t="shared" si="1"/>
        <v>21.46</v>
      </c>
      <c r="S16" s="62">
        <f t="shared" si="1"/>
        <v>19.86</v>
      </c>
      <c r="T16" s="62">
        <f t="shared" si="1"/>
        <v>53.25</v>
      </c>
      <c r="U16" s="62">
        <f t="shared" si="1"/>
        <v>71.728000000000009</v>
      </c>
      <c r="V16" s="62">
        <f t="shared" si="1"/>
        <v>82.885999999999996</v>
      </c>
      <c r="W16" s="62">
        <f t="shared" si="1"/>
        <v>58.956000000000003</v>
      </c>
      <c r="X16" s="62">
        <f t="shared" si="1"/>
        <v>5.98</v>
      </c>
      <c r="Y16" s="62">
        <f t="shared" si="1"/>
        <v>83.14</v>
      </c>
      <c r="Z16" s="63" t="str">
        <f t="shared" si="1"/>
        <v/>
      </c>
      <c r="AA16" s="64">
        <f>SUM(AA10:AA15)</f>
        <v>1031.163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19.885999999999999</v>
      </c>
      <c r="J19" s="72">
        <v>32.953000000000003</v>
      </c>
      <c r="K19" s="72">
        <v>61.113999999999997</v>
      </c>
      <c r="L19" s="72">
        <v>42.63</v>
      </c>
      <c r="M19" s="72">
        <v>83.536000000000001</v>
      </c>
      <c r="N19" s="72">
        <v>20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260.11900000000003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1.62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0.1</v>
      </c>
      <c r="Y20" s="77"/>
      <c r="Z20" s="78"/>
      <c r="AA20" s="79">
        <f t="shared" si="2"/>
        <v>1.7200000000000002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9.0879999999999992</v>
      </c>
      <c r="J21" s="81"/>
      <c r="K21" s="81"/>
      <c r="L21" s="81"/>
      <c r="M21" s="81"/>
      <c r="N21" s="81">
        <v>12.1</v>
      </c>
      <c r="O21" s="81"/>
      <c r="P21" s="81"/>
      <c r="Q21" s="81"/>
      <c r="R21" s="81"/>
      <c r="S21" s="81"/>
      <c r="T21" s="81"/>
      <c r="U21" s="81"/>
      <c r="V21" s="81"/>
      <c r="W21" s="81">
        <v>0.58399999999999996</v>
      </c>
      <c r="X21" s="81">
        <v>1.079</v>
      </c>
      <c r="Y21" s="81">
        <v>0.35399999999999998</v>
      </c>
      <c r="Z21" s="78"/>
      <c r="AA21" s="79">
        <f t="shared" si="2"/>
        <v>23.204999999999998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30.594000000000001</v>
      </c>
      <c r="J25" s="88">
        <f t="shared" si="3"/>
        <v>32.953000000000003</v>
      </c>
      <c r="K25" s="88">
        <f t="shared" si="3"/>
        <v>61.113999999999997</v>
      </c>
      <c r="L25" s="88">
        <f t="shared" si="3"/>
        <v>42.63</v>
      </c>
      <c r="M25" s="88">
        <f t="shared" si="3"/>
        <v>83.536000000000001</v>
      </c>
      <c r="N25" s="88">
        <f t="shared" si="3"/>
        <v>32.1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0.58399999999999996</v>
      </c>
      <c r="X25" s="88">
        <f t="shared" si="3"/>
        <v>1.179</v>
      </c>
      <c r="Y25" s="88">
        <f t="shared" si="3"/>
        <v>0.35399999999999998</v>
      </c>
      <c r="Z25" s="89" t="str">
        <f t="shared" si="3"/>
        <v/>
      </c>
      <c r="AA25" s="90">
        <f>SUM(AA19:AA24)</f>
        <v>285.04400000000004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81.486999999999995</v>
      </c>
      <c r="C29" s="77">
        <v>55.255000000000003</v>
      </c>
      <c r="D29" s="77">
        <v>43.503999999999998</v>
      </c>
      <c r="E29" s="77">
        <v>48.267000000000003</v>
      </c>
      <c r="F29" s="77">
        <v>49.805</v>
      </c>
      <c r="G29" s="77">
        <v>81.602999999999994</v>
      </c>
      <c r="H29" s="77">
        <v>60.954999999999998</v>
      </c>
      <c r="I29" s="77">
        <v>35.549999999999997</v>
      </c>
      <c r="J29" s="77">
        <v>38.213999999999999</v>
      </c>
      <c r="K29" s="77">
        <v>67.025999999999996</v>
      </c>
      <c r="L29" s="77">
        <v>62.103999999999999</v>
      </c>
      <c r="M29" s="77">
        <v>83.546000000000006</v>
      </c>
      <c r="N29" s="77">
        <v>77.733999999999995</v>
      </c>
      <c r="O29" s="77">
        <v>60.515999999999998</v>
      </c>
      <c r="P29" s="77">
        <v>55.03</v>
      </c>
      <c r="Q29" s="77">
        <v>16.234000000000002</v>
      </c>
      <c r="R29" s="77">
        <v>21.46</v>
      </c>
      <c r="S29" s="77">
        <v>19.86</v>
      </c>
      <c r="T29" s="77">
        <v>53.25</v>
      </c>
      <c r="U29" s="77">
        <v>71.727999999999994</v>
      </c>
      <c r="V29" s="77">
        <v>82.885999999999996</v>
      </c>
      <c r="W29" s="77">
        <v>59.54</v>
      </c>
      <c r="X29" s="77">
        <v>7.1589999999999998</v>
      </c>
      <c r="Y29" s="77">
        <v>83.494</v>
      </c>
      <c r="Z29" s="78"/>
      <c r="AA29" s="79">
        <f>SUM(B29:Z29)</f>
        <v>1316.2070000000001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81.486999999999995</v>
      </c>
      <c r="C31" s="62">
        <f t="shared" ref="C31:Z31" si="4">IF(LEN(C$2)&gt;0,SUM(C28:C30),"")</f>
        <v>55.255000000000003</v>
      </c>
      <c r="D31" s="62">
        <f t="shared" si="4"/>
        <v>43.503999999999998</v>
      </c>
      <c r="E31" s="62">
        <f t="shared" si="4"/>
        <v>48.267000000000003</v>
      </c>
      <c r="F31" s="62">
        <f t="shared" si="4"/>
        <v>49.805</v>
      </c>
      <c r="G31" s="62">
        <f t="shared" si="4"/>
        <v>81.602999999999994</v>
      </c>
      <c r="H31" s="62">
        <f t="shared" si="4"/>
        <v>60.954999999999998</v>
      </c>
      <c r="I31" s="62">
        <f t="shared" si="4"/>
        <v>35.549999999999997</v>
      </c>
      <c r="J31" s="62">
        <f t="shared" si="4"/>
        <v>38.213999999999999</v>
      </c>
      <c r="K31" s="62">
        <f t="shared" si="4"/>
        <v>67.025999999999996</v>
      </c>
      <c r="L31" s="62">
        <f t="shared" si="4"/>
        <v>62.103999999999999</v>
      </c>
      <c r="M31" s="62">
        <f t="shared" si="4"/>
        <v>83.546000000000006</v>
      </c>
      <c r="N31" s="62">
        <f t="shared" si="4"/>
        <v>77.733999999999995</v>
      </c>
      <c r="O31" s="62">
        <f t="shared" si="4"/>
        <v>60.515999999999998</v>
      </c>
      <c r="P31" s="62">
        <f t="shared" si="4"/>
        <v>55.03</v>
      </c>
      <c r="Q31" s="62">
        <f t="shared" si="4"/>
        <v>16.234000000000002</v>
      </c>
      <c r="R31" s="62">
        <f t="shared" si="4"/>
        <v>21.46</v>
      </c>
      <c r="S31" s="62">
        <f t="shared" si="4"/>
        <v>19.86</v>
      </c>
      <c r="T31" s="62">
        <f t="shared" si="4"/>
        <v>53.25</v>
      </c>
      <c r="U31" s="62">
        <f t="shared" si="4"/>
        <v>71.727999999999994</v>
      </c>
      <c r="V31" s="62">
        <f t="shared" si="4"/>
        <v>82.885999999999996</v>
      </c>
      <c r="W31" s="62">
        <f t="shared" si="4"/>
        <v>59.54</v>
      </c>
      <c r="X31" s="62">
        <f t="shared" si="4"/>
        <v>7.1589999999999998</v>
      </c>
      <c r="Y31" s="62">
        <f t="shared" si="4"/>
        <v>83.494</v>
      </c>
      <c r="Z31" s="63" t="str">
        <f t="shared" si="4"/>
        <v/>
      </c>
      <c r="AA31" s="64">
        <f>SUM(AA28:AA30)</f>
        <v>1316.2070000000001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81.486999999999995</v>
      </c>
      <c r="C51" s="88">
        <f t="shared" si="10"/>
        <v>55.255000000000003</v>
      </c>
      <c r="D51" s="88">
        <f t="shared" si="10"/>
        <v>43.503999999999998</v>
      </c>
      <c r="E51" s="88">
        <f t="shared" si="10"/>
        <v>48.267000000000003</v>
      </c>
      <c r="F51" s="88">
        <f t="shared" si="10"/>
        <v>49.805</v>
      </c>
      <c r="G51" s="88">
        <f t="shared" si="10"/>
        <v>81.602999999999994</v>
      </c>
      <c r="H51" s="88">
        <f t="shared" si="10"/>
        <v>60.955000000000005</v>
      </c>
      <c r="I51" s="88">
        <f t="shared" si="10"/>
        <v>35.549999999999997</v>
      </c>
      <c r="J51" s="88">
        <f t="shared" si="10"/>
        <v>38.214000000000006</v>
      </c>
      <c r="K51" s="88">
        <f t="shared" si="10"/>
        <v>67.025999999999996</v>
      </c>
      <c r="L51" s="88">
        <f t="shared" si="10"/>
        <v>62.103999999999999</v>
      </c>
      <c r="M51" s="88">
        <f t="shared" si="10"/>
        <v>83.546000000000006</v>
      </c>
      <c r="N51" s="88">
        <f t="shared" si="10"/>
        <v>77.734000000000009</v>
      </c>
      <c r="O51" s="88">
        <f t="shared" si="10"/>
        <v>60.515999999999998</v>
      </c>
      <c r="P51" s="88">
        <f t="shared" si="10"/>
        <v>55.03</v>
      </c>
      <c r="Q51" s="88">
        <f t="shared" si="10"/>
        <v>16.234000000000002</v>
      </c>
      <c r="R51" s="88">
        <f t="shared" si="10"/>
        <v>21.46</v>
      </c>
      <c r="S51" s="88">
        <f t="shared" si="10"/>
        <v>19.86</v>
      </c>
      <c r="T51" s="88">
        <f t="shared" si="10"/>
        <v>53.25</v>
      </c>
      <c r="U51" s="88">
        <f t="shared" si="10"/>
        <v>71.728000000000009</v>
      </c>
      <c r="V51" s="88">
        <f t="shared" si="10"/>
        <v>82.885999999999996</v>
      </c>
      <c r="W51" s="88">
        <f t="shared" si="10"/>
        <v>59.540000000000006</v>
      </c>
      <c r="X51" s="88">
        <f t="shared" si="10"/>
        <v>7.1590000000000007</v>
      </c>
      <c r="Y51" s="88">
        <f t="shared" si="10"/>
        <v>83.494</v>
      </c>
      <c r="Z51" s="89" t="str">
        <f t="shared" si="10"/>
        <v/>
      </c>
      <c r="AA51" s="104">
        <f>SUM(B51:Z51)</f>
        <v>1316.2070000000001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81.486999999999995</v>
      </c>
      <c r="C4" s="18">
        <v>55.255000000000003</v>
      </c>
      <c r="D4" s="18">
        <v>43.503999999999998</v>
      </c>
      <c r="E4" s="18">
        <v>48.266999999999996</v>
      </c>
      <c r="F4" s="18">
        <v>49.805</v>
      </c>
      <c r="G4" s="18">
        <v>81.602999999999994</v>
      </c>
      <c r="H4" s="18">
        <v>60.954999999999998</v>
      </c>
      <c r="I4" s="18">
        <v>35.549999999999997</v>
      </c>
      <c r="J4" s="18">
        <v>38.213999999999999</v>
      </c>
      <c r="K4" s="18">
        <v>67.025999999999996</v>
      </c>
      <c r="L4" s="18">
        <v>62.103999999999999</v>
      </c>
      <c r="M4" s="18">
        <v>83.546000000000006</v>
      </c>
      <c r="N4" s="18">
        <v>77.733999999999995</v>
      </c>
      <c r="O4" s="18">
        <v>60.516000000000005</v>
      </c>
      <c r="P4" s="18">
        <v>55.03</v>
      </c>
      <c r="Q4" s="18">
        <v>16.234000000000002</v>
      </c>
      <c r="R4" s="18">
        <v>21.459999999999997</v>
      </c>
      <c r="S4" s="18">
        <v>19.860000000000003</v>
      </c>
      <c r="T4" s="18">
        <v>53.25</v>
      </c>
      <c r="U4" s="18">
        <v>71.728000000000009</v>
      </c>
      <c r="V4" s="18">
        <v>82.88600000000001</v>
      </c>
      <c r="W4" s="18">
        <v>59.540000000000006</v>
      </c>
      <c r="X4" s="18">
        <v>7.1589999999999998</v>
      </c>
      <c r="Y4" s="18">
        <v>83.494</v>
      </c>
      <c r="Z4" s="19"/>
      <c r="AA4" s="20">
        <f>SUM(B4:Z4)</f>
        <v>1316.2070000000001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108.09</v>
      </c>
      <c r="C7" s="28">
        <v>101</v>
      </c>
      <c r="D7" s="28">
        <v>101</v>
      </c>
      <c r="E7" s="28">
        <v>101</v>
      </c>
      <c r="F7" s="28">
        <v>95.47</v>
      </c>
      <c r="G7" s="28">
        <v>105.02</v>
      </c>
      <c r="H7" s="28">
        <v>120.62</v>
      </c>
      <c r="I7" s="28">
        <v>139.4</v>
      </c>
      <c r="J7" s="28">
        <v>124.7</v>
      </c>
      <c r="K7" s="28">
        <v>106.46</v>
      </c>
      <c r="L7" s="28">
        <v>128.43</v>
      </c>
      <c r="M7" s="28">
        <v>95.15</v>
      </c>
      <c r="N7" s="28">
        <v>123.27</v>
      </c>
      <c r="O7" s="28">
        <v>137.06</v>
      </c>
      <c r="P7" s="28">
        <v>124.12</v>
      </c>
      <c r="Q7" s="28">
        <v>196</v>
      </c>
      <c r="R7" s="28">
        <v>162.06</v>
      </c>
      <c r="S7" s="28">
        <v>138.81</v>
      </c>
      <c r="T7" s="28">
        <v>129.99</v>
      </c>
      <c r="U7" s="28">
        <v>120.31</v>
      </c>
      <c r="V7" s="28">
        <v>114.18</v>
      </c>
      <c r="W7" s="28">
        <v>101</v>
      </c>
      <c r="X7" s="28">
        <v>91.98</v>
      </c>
      <c r="Y7" s="28">
        <v>108</v>
      </c>
      <c r="Z7" s="29"/>
      <c r="AA7" s="30">
        <f>IF(SUM(B7:Z7)&lt;&gt;0,AVERAGEIF(B7:Z7,"&lt;&gt;"""),"")</f>
        <v>119.71333333333331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</v>
      </c>
      <c r="K14" s="57"/>
      <c r="L14" s="57">
        <v>0.86599999999999999</v>
      </c>
      <c r="M14" s="57">
        <v>2.0760000000000001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3.9420000000000002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</v>
      </c>
      <c r="K16" s="62">
        <f t="shared" si="1"/>
        <v>0</v>
      </c>
      <c r="L16" s="62">
        <f t="shared" si="1"/>
        <v>0.86599999999999999</v>
      </c>
      <c r="M16" s="62">
        <f t="shared" si="1"/>
        <v>2.0760000000000001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3.9420000000000002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4.7119999999999997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</v>
      </c>
      <c r="V19" s="72">
        <v>1</v>
      </c>
      <c r="W19" s="72"/>
      <c r="X19" s="72"/>
      <c r="Y19" s="72"/>
      <c r="Z19" s="73"/>
      <c r="AA19" s="74">
        <f t="shared" ref="AA19:AA24" si="2">SUM(B19:Z19)</f>
        <v>6.7119999999999997</v>
      </c>
    </row>
    <row r="20" spans="1:27" ht="25.15" customHeight="1" x14ac:dyDescent="0.2">
      <c r="A20" s="75" t="s">
        <v>15</v>
      </c>
      <c r="B20" s="76">
        <v>16.234999999999999</v>
      </c>
      <c r="C20" s="77">
        <v>15.747999999999999</v>
      </c>
      <c r="D20" s="77">
        <v>12.117000000000001</v>
      </c>
      <c r="E20" s="77">
        <v>12.14</v>
      </c>
      <c r="F20" s="77">
        <v>12.227</v>
      </c>
      <c r="G20" s="77">
        <v>13.055999999999999</v>
      </c>
      <c r="H20" s="77">
        <v>14.414999999999999</v>
      </c>
      <c r="I20" s="77">
        <v>20.573999999999998</v>
      </c>
      <c r="J20" s="77">
        <v>20.654</v>
      </c>
      <c r="K20" s="77">
        <v>30.667999999999999</v>
      </c>
      <c r="L20" s="77">
        <v>17.827999999999999</v>
      </c>
      <c r="M20" s="77">
        <v>36.649000000000001</v>
      </c>
      <c r="N20" s="77">
        <v>19.993000000000002</v>
      </c>
      <c r="O20" s="77">
        <v>8.7710000000000008</v>
      </c>
      <c r="P20" s="77">
        <v>11.276</v>
      </c>
      <c r="Q20" s="77">
        <v>0.128</v>
      </c>
      <c r="R20" s="77"/>
      <c r="S20" s="77"/>
      <c r="T20" s="77">
        <v>0.23300000000000001</v>
      </c>
      <c r="U20" s="77">
        <v>8.3010000000000002</v>
      </c>
      <c r="V20" s="77">
        <v>8.0839999999999996</v>
      </c>
      <c r="W20" s="77">
        <v>2.726</v>
      </c>
      <c r="X20" s="77"/>
      <c r="Y20" s="77">
        <v>9.838000000000001</v>
      </c>
      <c r="Z20" s="78"/>
      <c r="AA20" s="79">
        <f t="shared" si="2"/>
        <v>291.661</v>
      </c>
    </row>
    <row r="21" spans="1:27" ht="25.15" customHeight="1" x14ac:dyDescent="0.2">
      <c r="A21" s="75" t="s">
        <v>16</v>
      </c>
      <c r="B21" s="80">
        <v>60.540000000000006</v>
      </c>
      <c r="C21" s="81">
        <v>39.507000000000005</v>
      </c>
      <c r="D21" s="81">
        <v>31.387</v>
      </c>
      <c r="E21" s="81">
        <v>36.126999999999995</v>
      </c>
      <c r="F21" s="81">
        <v>37.577999999999996</v>
      </c>
      <c r="G21" s="81">
        <v>68.546999999999997</v>
      </c>
      <c r="H21" s="81">
        <v>46.54</v>
      </c>
      <c r="I21" s="81">
        <v>14.975999999999999</v>
      </c>
      <c r="J21" s="81">
        <v>16.560000000000002</v>
      </c>
      <c r="K21" s="81">
        <v>36.357999999999997</v>
      </c>
      <c r="L21" s="81">
        <v>43.410000000000004</v>
      </c>
      <c r="M21" s="81">
        <v>44.820999999999998</v>
      </c>
      <c r="N21" s="81">
        <v>57.741</v>
      </c>
      <c r="O21" s="81">
        <v>51.745000000000005</v>
      </c>
      <c r="P21" s="81">
        <v>43.754000000000005</v>
      </c>
      <c r="Q21" s="81">
        <v>16.106000000000002</v>
      </c>
      <c r="R21" s="81">
        <v>21.459999999999997</v>
      </c>
      <c r="S21" s="81">
        <v>19.860000000000003</v>
      </c>
      <c r="T21" s="81">
        <v>53.017000000000003</v>
      </c>
      <c r="U21" s="81">
        <v>62.427000000000007</v>
      </c>
      <c r="V21" s="81">
        <v>73.802000000000007</v>
      </c>
      <c r="W21" s="81">
        <v>56.814000000000007</v>
      </c>
      <c r="X21" s="81">
        <v>7.1589999999999998</v>
      </c>
      <c r="Y21" s="81">
        <v>73.656000000000006</v>
      </c>
      <c r="Z21" s="78"/>
      <c r="AA21" s="79">
        <f t="shared" si="2"/>
        <v>1013.8920000000003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81.487000000000009</v>
      </c>
      <c r="C25" s="88">
        <f t="shared" si="3"/>
        <v>55.255000000000003</v>
      </c>
      <c r="D25" s="88">
        <f t="shared" si="3"/>
        <v>43.504000000000005</v>
      </c>
      <c r="E25" s="88">
        <f t="shared" si="3"/>
        <v>48.266999999999996</v>
      </c>
      <c r="F25" s="88">
        <f t="shared" si="3"/>
        <v>49.804999999999993</v>
      </c>
      <c r="G25" s="88">
        <f t="shared" si="3"/>
        <v>81.602999999999994</v>
      </c>
      <c r="H25" s="88">
        <f t="shared" si="3"/>
        <v>60.954999999999998</v>
      </c>
      <c r="I25" s="88">
        <f t="shared" si="3"/>
        <v>35.549999999999997</v>
      </c>
      <c r="J25" s="88">
        <f t="shared" si="3"/>
        <v>37.213999999999999</v>
      </c>
      <c r="K25" s="88">
        <f t="shared" si="3"/>
        <v>67.025999999999996</v>
      </c>
      <c r="L25" s="88">
        <f t="shared" si="3"/>
        <v>61.238</v>
      </c>
      <c r="M25" s="88">
        <f t="shared" si="3"/>
        <v>81.47</v>
      </c>
      <c r="N25" s="88">
        <f t="shared" si="3"/>
        <v>77.734000000000009</v>
      </c>
      <c r="O25" s="88">
        <f t="shared" si="3"/>
        <v>60.516000000000005</v>
      </c>
      <c r="P25" s="88">
        <f t="shared" si="3"/>
        <v>55.03</v>
      </c>
      <c r="Q25" s="88">
        <f t="shared" si="3"/>
        <v>16.234000000000002</v>
      </c>
      <c r="R25" s="88">
        <f t="shared" si="3"/>
        <v>21.459999999999997</v>
      </c>
      <c r="S25" s="88">
        <f t="shared" si="3"/>
        <v>19.860000000000003</v>
      </c>
      <c r="T25" s="88">
        <f t="shared" si="3"/>
        <v>53.25</v>
      </c>
      <c r="U25" s="88">
        <f t="shared" si="3"/>
        <v>71.728000000000009</v>
      </c>
      <c r="V25" s="88">
        <f t="shared" si="3"/>
        <v>82.88600000000001</v>
      </c>
      <c r="W25" s="88">
        <f t="shared" si="3"/>
        <v>59.540000000000006</v>
      </c>
      <c r="X25" s="88">
        <f t="shared" si="3"/>
        <v>7.1589999999999998</v>
      </c>
      <c r="Y25" s="88">
        <f t="shared" si="3"/>
        <v>83.494</v>
      </c>
      <c r="Z25" s="89">
        <f t="shared" si="3"/>
        <v>0</v>
      </c>
      <c r="AA25" s="90">
        <f t="shared" si="3"/>
        <v>1312.2650000000003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81.486999999999995</v>
      </c>
      <c r="C29" s="77">
        <v>55.255000000000003</v>
      </c>
      <c r="D29" s="77">
        <v>43.503999999999998</v>
      </c>
      <c r="E29" s="77">
        <v>48.267000000000003</v>
      </c>
      <c r="F29" s="77">
        <v>49.805</v>
      </c>
      <c r="G29" s="77">
        <v>81.602999999999994</v>
      </c>
      <c r="H29" s="77">
        <v>60.954999999999998</v>
      </c>
      <c r="I29" s="77">
        <v>35.549999999999997</v>
      </c>
      <c r="J29" s="77">
        <v>38.213999999999999</v>
      </c>
      <c r="K29" s="77">
        <v>67.025999999999996</v>
      </c>
      <c r="L29" s="77">
        <v>62.103999999999999</v>
      </c>
      <c r="M29" s="77">
        <v>83.546000000000006</v>
      </c>
      <c r="N29" s="77">
        <v>77.733999999999995</v>
      </c>
      <c r="O29" s="77">
        <v>60.515999999999998</v>
      </c>
      <c r="P29" s="77">
        <v>55.03</v>
      </c>
      <c r="Q29" s="77">
        <v>16.234000000000002</v>
      </c>
      <c r="R29" s="77">
        <v>21.46</v>
      </c>
      <c r="S29" s="77">
        <v>19.86</v>
      </c>
      <c r="T29" s="77">
        <v>53.25</v>
      </c>
      <c r="U29" s="77">
        <v>71.727999999999994</v>
      </c>
      <c r="V29" s="77">
        <v>82.885999999999996</v>
      </c>
      <c r="W29" s="77">
        <v>59.54</v>
      </c>
      <c r="X29" s="77">
        <v>7.1589999999999998</v>
      </c>
      <c r="Y29" s="77">
        <v>83.494</v>
      </c>
      <c r="Z29" s="78"/>
      <c r="AA29" s="79">
        <f>SUM(B29:Z29)</f>
        <v>1316.2070000000001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81.486999999999995</v>
      </c>
      <c r="C31" s="62">
        <f t="shared" si="4"/>
        <v>55.255000000000003</v>
      </c>
      <c r="D31" s="62">
        <f t="shared" si="4"/>
        <v>43.503999999999998</v>
      </c>
      <c r="E31" s="62">
        <f t="shared" si="4"/>
        <v>48.267000000000003</v>
      </c>
      <c r="F31" s="62">
        <f t="shared" si="4"/>
        <v>49.805</v>
      </c>
      <c r="G31" s="62">
        <f t="shared" si="4"/>
        <v>81.602999999999994</v>
      </c>
      <c r="H31" s="62">
        <f t="shared" si="4"/>
        <v>60.954999999999998</v>
      </c>
      <c r="I31" s="62">
        <f t="shared" si="4"/>
        <v>35.549999999999997</v>
      </c>
      <c r="J31" s="62">
        <f t="shared" si="4"/>
        <v>38.213999999999999</v>
      </c>
      <c r="K31" s="62">
        <f t="shared" si="4"/>
        <v>67.025999999999996</v>
      </c>
      <c r="L31" s="62">
        <f t="shared" si="4"/>
        <v>62.103999999999999</v>
      </c>
      <c r="M31" s="62">
        <f t="shared" si="4"/>
        <v>83.546000000000006</v>
      </c>
      <c r="N31" s="62">
        <f t="shared" si="4"/>
        <v>77.733999999999995</v>
      </c>
      <c r="O31" s="62">
        <f t="shared" si="4"/>
        <v>60.515999999999998</v>
      </c>
      <c r="P31" s="62">
        <f t="shared" si="4"/>
        <v>55.03</v>
      </c>
      <c r="Q31" s="62">
        <f t="shared" si="4"/>
        <v>16.234000000000002</v>
      </c>
      <c r="R31" s="62">
        <f t="shared" si="4"/>
        <v>21.46</v>
      </c>
      <c r="S31" s="62">
        <f t="shared" si="4"/>
        <v>19.86</v>
      </c>
      <c r="T31" s="62">
        <f t="shared" si="4"/>
        <v>53.25</v>
      </c>
      <c r="U31" s="62">
        <f t="shared" si="4"/>
        <v>71.727999999999994</v>
      </c>
      <c r="V31" s="62">
        <f t="shared" si="4"/>
        <v>82.885999999999996</v>
      </c>
      <c r="W31" s="62">
        <f t="shared" si="4"/>
        <v>59.54</v>
      </c>
      <c r="X31" s="62">
        <f t="shared" si="4"/>
        <v>7.1589999999999998</v>
      </c>
      <c r="Y31" s="62">
        <f t="shared" si="4"/>
        <v>83.494</v>
      </c>
      <c r="Z31" s="63">
        <f t="shared" si="4"/>
        <v>0</v>
      </c>
      <c r="AA31" s="64">
        <f t="shared" si="4"/>
        <v>1316.2070000000001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81.487000000000009</v>
      </c>
      <c r="C51" s="88">
        <f t="shared" si="10"/>
        <v>55.255000000000003</v>
      </c>
      <c r="D51" s="88">
        <f t="shared" si="10"/>
        <v>43.504000000000005</v>
      </c>
      <c r="E51" s="88">
        <f t="shared" si="10"/>
        <v>48.266999999999996</v>
      </c>
      <c r="F51" s="88">
        <f t="shared" si="10"/>
        <v>49.804999999999993</v>
      </c>
      <c r="G51" s="88">
        <f t="shared" si="10"/>
        <v>81.602999999999994</v>
      </c>
      <c r="H51" s="88">
        <f t="shared" si="10"/>
        <v>60.954999999999998</v>
      </c>
      <c r="I51" s="88">
        <f t="shared" si="10"/>
        <v>35.549999999999997</v>
      </c>
      <c r="J51" s="88">
        <f t="shared" si="10"/>
        <v>38.213999999999999</v>
      </c>
      <c r="K51" s="88">
        <f t="shared" si="10"/>
        <v>67.025999999999996</v>
      </c>
      <c r="L51" s="88">
        <f t="shared" si="10"/>
        <v>62.103999999999999</v>
      </c>
      <c r="M51" s="88">
        <f t="shared" si="10"/>
        <v>83.545999999999992</v>
      </c>
      <c r="N51" s="88">
        <f t="shared" si="10"/>
        <v>77.734000000000009</v>
      </c>
      <c r="O51" s="88">
        <f t="shared" si="10"/>
        <v>60.516000000000005</v>
      </c>
      <c r="P51" s="88">
        <f t="shared" si="10"/>
        <v>55.03</v>
      </c>
      <c r="Q51" s="88">
        <f t="shared" si="10"/>
        <v>16.234000000000002</v>
      </c>
      <c r="R51" s="88">
        <f t="shared" si="10"/>
        <v>21.459999999999997</v>
      </c>
      <c r="S51" s="88">
        <f t="shared" si="10"/>
        <v>19.860000000000003</v>
      </c>
      <c r="T51" s="88">
        <f t="shared" si="10"/>
        <v>53.25</v>
      </c>
      <c r="U51" s="88">
        <f t="shared" si="10"/>
        <v>71.728000000000009</v>
      </c>
      <c r="V51" s="88">
        <f t="shared" si="10"/>
        <v>82.88600000000001</v>
      </c>
      <c r="W51" s="88">
        <f t="shared" si="10"/>
        <v>59.540000000000006</v>
      </c>
      <c r="X51" s="88">
        <f t="shared" si="10"/>
        <v>7.1589999999999998</v>
      </c>
      <c r="Y51" s="88">
        <f t="shared" si="10"/>
        <v>83.494</v>
      </c>
      <c r="Z51" s="89">
        <f t="shared" si="10"/>
        <v>0</v>
      </c>
      <c r="AA51" s="104">
        <f>SUM(B51:Z51)</f>
        <v>1316.2070000000001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108.09</v>
      </c>
      <c r="C7" s="117">
        <v>101</v>
      </c>
      <c r="D7" s="117">
        <v>101</v>
      </c>
      <c r="E7" s="117">
        <v>101</v>
      </c>
      <c r="F7" s="117">
        <v>95.47</v>
      </c>
      <c r="G7" s="117">
        <v>105.02</v>
      </c>
      <c r="H7" s="117">
        <v>120.62</v>
      </c>
      <c r="I7" s="117">
        <v>139.4</v>
      </c>
      <c r="J7" s="117">
        <v>124.7</v>
      </c>
      <c r="K7" s="117">
        <v>106.46</v>
      </c>
      <c r="L7" s="117">
        <v>128.43</v>
      </c>
      <c r="M7" s="117">
        <v>95.15</v>
      </c>
      <c r="N7" s="117">
        <v>123.27</v>
      </c>
      <c r="O7" s="117">
        <v>137.06</v>
      </c>
      <c r="P7" s="117">
        <v>124.12</v>
      </c>
      <c r="Q7" s="117">
        <v>196</v>
      </c>
      <c r="R7" s="117">
        <v>162.06</v>
      </c>
      <c r="S7" s="117">
        <v>138.81</v>
      </c>
      <c r="T7" s="117">
        <v>129.99</v>
      </c>
      <c r="U7" s="117">
        <v>120.31</v>
      </c>
      <c r="V7" s="117">
        <v>114.18</v>
      </c>
      <c r="W7" s="117">
        <v>101</v>
      </c>
      <c r="X7" s="117">
        <v>91.98</v>
      </c>
      <c r="Y7" s="117">
        <v>108</v>
      </c>
      <c r="Z7" s="118"/>
      <c r="AA7" s="119">
        <f>IF(SUM(B7:Z7)&lt;&gt;0,AVERAGEIF(B7:Z7,"&lt;&gt;"""),"")</f>
        <v>119.71333333333331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2023-11-21T21:20:51Z</dcterms:created>
  <dcterms:modified xsi:type="dcterms:W3CDTF">2023-11-21T21:20:52Z</dcterms:modified>
</cp:coreProperties>
</file>