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<sst xmlns="http://schemas.openxmlformats.org/spreadsheetml/2006/main" count="117" uniqueCount="53">
  <si>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20/11/2023 23:17:03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</si>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</sst>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72-437E-8E6D-46C03FA8D5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72-437E-8E6D-46C03FA8D5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34.136000000000003</c:v>
                </c:pt>
                <c:pt idx="1">
                  <c:v>39.521000000000001</c:v>
                </c:pt>
                <c:pt idx="2">
                  <c:v>38.68</c:v>
                </c:pt>
                <c:pt idx="3">
                  <c:v>42.367999999999995</c:v>
                </c:pt>
                <c:pt idx="4">
                  <c:v>45.981999999999999</c:v>
                </c:pt>
                <c:pt idx="5">
                  <c:v>37.548000000000002</c:v>
                </c:pt>
                <c:pt idx="6">
                  <c:v>13.512</c:v>
                </c:pt>
                <c:pt idx="7">
                  <c:v>10</c:v>
                </c:pt>
                <c:pt idx="13">
                  <c:v>2.952</c:v>
                </c:pt>
                <c:pt idx="14">
                  <c:v>8.1430000000000007</c:v>
                </c:pt>
                <c:pt idx="15">
                  <c:v>6.9569999999999999</c:v>
                </c:pt>
                <c:pt idx="16">
                  <c:v>24.390999999999998</c:v>
                </c:pt>
                <c:pt idx="17">
                  <c:v>14.244</c:v>
                </c:pt>
                <c:pt idx="18">
                  <c:v>5.1840000000000002</c:v>
                </c:pt>
                <c:pt idx="19">
                  <c:v>4.2050000000000001</c:v>
                </c:pt>
                <c:pt idx="20">
                  <c:v>14.877000000000001</c:v>
                </c:pt>
                <c:pt idx="21">
                  <c:v>16.733000000000001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72-437E-8E6D-46C03FA8D5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72-437E-8E6D-46C03FA8D5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10.379</c:v>
                </c:pt>
                <c:pt idx="1">
                  <c:v>6.7519999999999998</c:v>
                </c:pt>
                <c:pt idx="2">
                  <c:v>5.3620000000000001</c:v>
                </c:pt>
                <c:pt idx="3">
                  <c:v>0.89300000000000002</c:v>
                </c:pt>
                <c:pt idx="4">
                  <c:v>0.53300000000000003</c:v>
                </c:pt>
                <c:pt idx="5">
                  <c:v>4.4630000000000001</c:v>
                </c:pt>
                <c:pt idx="6">
                  <c:v>15.598000000000001</c:v>
                </c:pt>
                <c:pt idx="7">
                  <c:v>39.24</c:v>
                </c:pt>
                <c:pt idx="8">
                  <c:v>43.216999999999999</c:v>
                </c:pt>
                <c:pt idx="9">
                  <c:v>59.539000000000001</c:v>
                </c:pt>
                <c:pt idx="10">
                  <c:v>6.8980000000000006</c:v>
                </c:pt>
                <c:pt idx="11">
                  <c:v>4.93</c:v>
                </c:pt>
                <c:pt idx="12">
                  <c:v>25.62</c:v>
                </c:pt>
                <c:pt idx="13">
                  <c:v>17.79</c:v>
                </c:pt>
                <c:pt idx="14">
                  <c:v>20.86</c:v>
                </c:pt>
                <c:pt idx="15">
                  <c:v>9.9049999999999994</c:v>
                </c:pt>
                <c:pt idx="16">
                  <c:v>10.590999999999999</c:v>
                </c:pt>
                <c:pt idx="17">
                  <c:v>24.146000000000001</c:v>
                </c:pt>
                <c:pt idx="18">
                  <c:v>29.360000000000003</c:v>
                </c:pt>
                <c:pt idx="19">
                  <c:v>28.6</c:v>
                </c:pt>
                <c:pt idx="20">
                  <c:v>24.660000000000004</c:v>
                </c:pt>
                <c:pt idx="21">
                  <c:v>16.582999999999998</c:v>
                </c:pt>
                <c:pt idx="22">
                  <c:v>11.67</c:v>
                </c:pt>
                <c:pt idx="23">
                  <c:v>16.969000000000001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37E-8E6D-46C03FA8D5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72-437E-8E6D-46C03FA8D5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18.006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72-437E-8E6D-46C03FA8D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44.614999999999995</c:v>
                </c:pt>
                <c:pt idx="1">
                  <c:v>46.472999999999999</c:v>
                </c:pt>
                <c:pt idx="2">
                  <c:v>44.241999999999997</c:v>
                </c:pt>
                <c:pt idx="3">
                  <c:v>43.460999999999999</c:v>
                </c:pt>
                <c:pt idx="4">
                  <c:v>46.615000000000002</c:v>
                </c:pt>
                <c:pt idx="5">
                  <c:v>42.010999999999996</c:v>
                </c:pt>
                <c:pt idx="6">
                  <c:v>29.610000000000003</c:v>
                </c:pt>
                <c:pt idx="7">
                  <c:v>50.22999999999999</c:v>
                </c:pt>
                <c:pt idx="8">
                  <c:v>43.216999999999999</c:v>
                </c:pt>
                <c:pt idx="9">
                  <c:v>59.538999999999994</c:v>
                </c:pt>
                <c:pt idx="10">
                  <c:v>23.456</c:v>
                </c:pt>
                <c:pt idx="11">
                  <c:v>25.403999999999996</c:v>
                </c:pt>
                <c:pt idx="12">
                  <c:v>36.706000000000003</c:v>
                </c:pt>
                <c:pt idx="13">
                  <c:v>21.774000000000001</c:v>
                </c:pt>
                <c:pt idx="14">
                  <c:v>29.713000000000005</c:v>
                </c:pt>
                <c:pt idx="15">
                  <c:v>35.048999999999999</c:v>
                </c:pt>
                <c:pt idx="16">
                  <c:v>36.885999999999996</c:v>
                </c:pt>
                <c:pt idx="17">
                  <c:v>40.165999999999997</c:v>
                </c:pt>
                <c:pt idx="18">
                  <c:v>36.619999999999997</c:v>
                </c:pt>
                <c:pt idx="19">
                  <c:v>34.890999999999998</c:v>
                </c:pt>
                <c:pt idx="20">
                  <c:v>40.530999999999999</c:v>
                </c:pt>
                <c:pt idx="21">
                  <c:v>34.834000000000003</c:v>
                </c:pt>
                <c:pt idx="22">
                  <c:v>13.280999999999999</c:v>
                </c:pt>
                <c:pt idx="23">
                  <c:v>17.995999999999999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72-437E-8E6D-46C03FA8D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117.54</c:v>
                </c:pt>
                <c:pt idx="1">
                  <c:v>116.68</c:v>
                </c:pt>
                <c:pt idx="2">
                  <c:v>116.68</c:v>
                </c:pt>
                <c:pt idx="3">
                  <c:v>116.68</c:v>
                </c:pt>
                <c:pt idx="4">
                  <c:v>116.68</c:v>
                </c:pt>
                <c:pt idx="5">
                  <c:v>120.51</c:v>
                </c:pt>
                <c:pt idx="6">
                  <c:v>129.26</c:v>
                </c:pt>
                <c:pt idx="7">
                  <c:v>136.34</c:v>
                </c:pt>
                <c:pt idx="8">
                  <c:v>85</c:v>
                </c:pt>
                <c:pt idx="9">
                  <c:v>84</c:v>
                </c:pt>
                <c:pt idx="10">
                  <c:v>86</c:v>
                </c:pt>
                <c:pt idx="11">
                  <c:v>84</c:v>
                </c:pt>
                <c:pt idx="12">
                  <c:v>84</c:v>
                </c:pt>
                <c:pt idx="13">
                  <c:v>132.36000000000001</c:v>
                </c:pt>
                <c:pt idx="14">
                  <c:v>139.62</c:v>
                </c:pt>
                <c:pt idx="15">
                  <c:v>141.36000000000001</c:v>
                </c:pt>
                <c:pt idx="16">
                  <c:v>149.86000000000001</c:v>
                </c:pt>
                <c:pt idx="17">
                  <c:v>144.19999999999999</c:v>
                </c:pt>
                <c:pt idx="18">
                  <c:v>138.37</c:v>
                </c:pt>
                <c:pt idx="19">
                  <c:v>128</c:v>
                </c:pt>
                <c:pt idx="20">
                  <c:v>121</c:v>
                </c:pt>
                <c:pt idx="21">
                  <c:v>108.52</c:v>
                </c:pt>
                <c:pt idx="22">
                  <c:v>108.91</c:v>
                </c:pt>
                <c:pt idx="23">
                  <c:v>98.04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72-437E-8E6D-46C03FA8D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44.615000000000002</v>
      </c>
      <c r="C4" s="18">
        <v>46.473000000000006</v>
      </c>
      <c r="D4" s="18">
        <v>44.242000000000004</v>
      </c>
      <c r="E4" s="18">
        <v>43.460999999999999</v>
      </c>
      <c r="F4" s="18">
        <v>46.615000000000002</v>
      </c>
      <c r="G4" s="18">
        <v>42.011000000000003</v>
      </c>
      <c r="H4" s="18">
        <v>29.610000000000003</v>
      </c>
      <c r="I4" s="18">
        <v>50.230000000000004</v>
      </c>
      <c r="J4" s="18">
        <v>43.216999999999999</v>
      </c>
      <c r="K4" s="18">
        <v>59.539000000000001</v>
      </c>
      <c r="L4" s="18">
        <v>23.456</v>
      </c>
      <c r="M4" s="18">
        <v>25.404</v>
      </c>
      <c r="N4" s="18">
        <v>36.706000000000003</v>
      </c>
      <c r="O4" s="18">
        <v>21.774000000000001</v>
      </c>
      <c r="P4" s="18">
        <v>29.713000000000001</v>
      </c>
      <c r="Q4" s="18">
        <v>35.048999999999999</v>
      </c>
      <c r="R4" s="18">
        <v>36.885999999999996</v>
      </c>
      <c r="S4" s="18">
        <v>40.166000000000004</v>
      </c>
      <c r="T4" s="18">
        <v>36.620000000000005</v>
      </c>
      <c r="U4" s="18">
        <v>34.890999999999998</v>
      </c>
      <c r="V4" s="18">
        <v>40.531000000000006</v>
      </c>
      <c r="W4" s="18">
        <v>34.833999999999996</v>
      </c>
      <c r="X4" s="18">
        <v>13.281000000000001</v>
      </c>
      <c r="Y4" s="18">
        <v>17.995999999999999</v>
      </c>
      <c r="Z4" s="19"/>
      <c r="AA4" s="20">
        <f>SUM(B4:Z4)</f>
        <v>877.31999999999994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117.54</v>
      </c>
      <c r="C7" s="28">
        <v>116.68</v>
      </c>
      <c r="D7" s="28">
        <v>116.68</v>
      </c>
      <c r="E7" s="28">
        <v>116.68</v>
      </c>
      <c r="F7" s="28">
        <v>116.68</v>
      </c>
      <c r="G7" s="28">
        <v>120.51</v>
      </c>
      <c r="H7" s="28">
        <v>129.26</v>
      </c>
      <c r="I7" s="28">
        <v>136.34</v>
      </c>
      <c r="J7" s="28">
        <v>85</v>
      </c>
      <c r="K7" s="28">
        <v>84</v>
      </c>
      <c r="L7" s="28">
        <v>86</v>
      </c>
      <c r="M7" s="28">
        <v>84</v>
      </c>
      <c r="N7" s="28">
        <v>84</v>
      </c>
      <c r="O7" s="28">
        <v>132.36000000000001</v>
      </c>
      <c r="P7" s="28">
        <v>139.62</v>
      </c>
      <c r="Q7" s="28">
        <v>141.36000000000001</v>
      </c>
      <c r="R7" s="28">
        <v>149.86000000000001</v>
      </c>
      <c r="S7" s="28">
        <v>144.19999999999999</v>
      </c>
      <c r="T7" s="28">
        <v>138.37</v>
      </c>
      <c r="U7" s="28">
        <v>128</v>
      </c>
      <c r="V7" s="28">
        <v>121</v>
      </c>
      <c r="W7" s="28">
        <v>108.52</v>
      </c>
      <c r="X7" s="28">
        <v>108.91</v>
      </c>
      <c r="Y7" s="28">
        <v>98.04</v>
      </c>
      <c r="Z7" s="29"/>
      <c r="AA7" s="30">
        <f>IF(SUM(B7:Z7)&lt;&gt;0,AVERAGEIF(B7:Z7,"&lt;&gt;"""),"")</f>
        <v>116.81708333333331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34.136000000000003</v>
      </c>
      <c r="C12" s="52">
        <v>39.521000000000001</v>
      </c>
      <c r="D12" s="52">
        <v>38.68</v>
      </c>
      <c r="E12" s="52">
        <v>42.367999999999995</v>
      </c>
      <c r="F12" s="52">
        <v>45.981999999999999</v>
      </c>
      <c r="G12" s="52">
        <v>37.548000000000002</v>
      </c>
      <c r="H12" s="52">
        <v>13.512</v>
      </c>
      <c r="I12" s="52">
        <v>10</v>
      </c>
      <c r="J12" s="52"/>
      <c r="K12" s="52"/>
      <c r="L12" s="52"/>
      <c r="M12" s="52"/>
      <c r="N12" s="52"/>
      <c r="O12" s="52">
        <v>2.952</v>
      </c>
      <c r="P12" s="52">
        <v>8.1430000000000007</v>
      </c>
      <c r="Q12" s="52">
        <v>6.9569999999999999</v>
      </c>
      <c r="R12" s="52">
        <v>24.390999999999998</v>
      </c>
      <c r="S12" s="52">
        <v>14.244</v>
      </c>
      <c r="T12" s="52">
        <v>5.1840000000000002</v>
      </c>
      <c r="U12" s="52">
        <v>4.2050000000000001</v>
      </c>
      <c r="V12" s="52">
        <v>14.877000000000001</v>
      </c>
      <c r="W12" s="52">
        <v>16.733000000000001</v>
      </c>
      <c r="X12" s="52"/>
      <c r="Y12" s="52"/>
      <c r="Z12" s="53"/>
      <c r="AA12" s="54">
        <f t="shared" si="0"/>
        <v>359.43299999999999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18.006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18.006</v>
      </c>
    </row>
    <row r="14" spans="1:27" ht="25.15" customHeight="1" x14ac:dyDescent="0.2">
      <c r="A14" s="55" t="s">
        <v>10</v>
      </c>
      <c r="B14" s="56">
        <v>10.379</v>
      </c>
      <c r="C14" s="57">
        <v>6.7519999999999998</v>
      </c>
      <c r="D14" s="57">
        <v>5.3620000000000001</v>
      </c>
      <c r="E14" s="57">
        <v>0.89300000000000002</v>
      </c>
      <c r="F14" s="57">
        <v>0.53300000000000003</v>
      </c>
      <c r="G14" s="57">
        <v>4.4630000000000001</v>
      </c>
      <c r="H14" s="57">
        <v>15.598000000000001</v>
      </c>
      <c r="I14" s="57">
        <v>39.24</v>
      </c>
      <c r="J14" s="57">
        <v>43.216999999999999</v>
      </c>
      <c r="K14" s="57">
        <v>59.539000000000001</v>
      </c>
      <c r="L14" s="57">
        <v>6.8980000000000006</v>
      </c>
      <c r="M14" s="57">
        <v>4.93</v>
      </c>
      <c r="N14" s="57">
        <v>25.62</v>
      </c>
      <c r="O14" s="57">
        <v>17.79</v>
      </c>
      <c r="P14" s="57">
        <v>20.86</v>
      </c>
      <c r="Q14" s="57">
        <v>9.9049999999999994</v>
      </c>
      <c r="R14" s="57">
        <v>10.590999999999999</v>
      </c>
      <c r="S14" s="57">
        <v>24.146000000000001</v>
      </c>
      <c r="T14" s="57">
        <v>29.360000000000003</v>
      </c>
      <c r="U14" s="57">
        <v>28.6</v>
      </c>
      <c r="V14" s="57">
        <v>24.660000000000004</v>
      </c>
      <c r="W14" s="57">
        <v>16.582999999999998</v>
      </c>
      <c r="X14" s="57">
        <v>11.67</v>
      </c>
      <c r="Y14" s="57">
        <v>16.969000000000001</v>
      </c>
      <c r="Z14" s="58"/>
      <c r="AA14" s="59">
        <f t="shared" si="0"/>
        <v>434.55800000000011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44.515000000000001</v>
      </c>
      <c r="C16" s="62">
        <f t="shared" ref="C16:Z16" si="1">IF(LEN(C$2)&gt;0,SUM(C10:C15),"")</f>
        <v>46.273000000000003</v>
      </c>
      <c r="D16" s="62">
        <f t="shared" si="1"/>
        <v>44.042000000000002</v>
      </c>
      <c r="E16" s="62">
        <f t="shared" si="1"/>
        <v>43.260999999999996</v>
      </c>
      <c r="F16" s="62">
        <f t="shared" si="1"/>
        <v>46.515000000000001</v>
      </c>
      <c r="G16" s="62">
        <f t="shared" si="1"/>
        <v>42.011000000000003</v>
      </c>
      <c r="H16" s="62">
        <f t="shared" si="1"/>
        <v>29.11</v>
      </c>
      <c r="I16" s="62">
        <f t="shared" si="1"/>
        <v>49.24</v>
      </c>
      <c r="J16" s="62">
        <f t="shared" si="1"/>
        <v>43.216999999999999</v>
      </c>
      <c r="K16" s="62">
        <f t="shared" si="1"/>
        <v>59.539000000000001</v>
      </c>
      <c r="L16" s="62">
        <f t="shared" si="1"/>
        <v>6.8980000000000006</v>
      </c>
      <c r="M16" s="62">
        <f t="shared" si="1"/>
        <v>4.93</v>
      </c>
      <c r="N16" s="62">
        <f t="shared" si="1"/>
        <v>25.62</v>
      </c>
      <c r="O16" s="62">
        <f t="shared" si="1"/>
        <v>20.741999999999997</v>
      </c>
      <c r="P16" s="62">
        <f t="shared" si="1"/>
        <v>29.003</v>
      </c>
      <c r="Q16" s="62">
        <f t="shared" si="1"/>
        <v>34.868000000000002</v>
      </c>
      <c r="R16" s="62">
        <f t="shared" si="1"/>
        <v>34.981999999999999</v>
      </c>
      <c r="S16" s="62">
        <f t="shared" si="1"/>
        <v>38.39</v>
      </c>
      <c r="T16" s="62">
        <f t="shared" si="1"/>
        <v>34.544000000000004</v>
      </c>
      <c r="U16" s="62">
        <f t="shared" si="1"/>
        <v>32.805</v>
      </c>
      <c r="V16" s="62">
        <f t="shared" si="1"/>
        <v>39.537000000000006</v>
      </c>
      <c r="W16" s="62">
        <f t="shared" si="1"/>
        <v>33.316000000000003</v>
      </c>
      <c r="X16" s="62">
        <f t="shared" si="1"/>
        <v>11.67</v>
      </c>
      <c r="Y16" s="62">
        <f t="shared" si="1"/>
        <v>16.969000000000001</v>
      </c>
      <c r="Z16" s="63" t="str">
        <f t="shared" si="1"/>
        <v/>
      </c>
      <c r="AA16" s="64">
        <f>SUM(AA10:AA15)</f>
        <v>811.99700000000007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0.09</v>
      </c>
      <c r="J20" s="77"/>
      <c r="K20" s="77"/>
      <c r="L20" s="77">
        <v>12.520000000000001</v>
      </c>
      <c r="M20" s="77">
        <v>16.716999999999999</v>
      </c>
      <c r="N20" s="77">
        <v>4.3500000000000005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33.677</v>
      </c>
    </row>
    <row r="21" spans="1:27" ht="25.15" customHeight="1" x14ac:dyDescent="0.2">
      <c r="A21" s="75" t="s">
        <v>16</v>
      </c>
      <c r="B21" s="80">
        <v>0.1</v>
      </c>
      <c r="C21" s="81">
        <v>0.2</v>
      </c>
      <c r="D21" s="81">
        <v>0.2</v>
      </c>
      <c r="E21" s="81">
        <v>0.2</v>
      </c>
      <c r="F21" s="81">
        <v>0.1</v>
      </c>
      <c r="G21" s="81"/>
      <c r="H21" s="81">
        <v>0.5</v>
      </c>
      <c r="I21" s="81">
        <v>0.9</v>
      </c>
      <c r="J21" s="81"/>
      <c r="K21" s="81"/>
      <c r="L21" s="81">
        <v>4.0380000000000003</v>
      </c>
      <c r="M21" s="81">
        <v>3.7569999999999997</v>
      </c>
      <c r="N21" s="81">
        <v>6.7360000000000007</v>
      </c>
      <c r="O21" s="81">
        <v>1.032</v>
      </c>
      <c r="P21" s="81">
        <v>0.71</v>
      </c>
      <c r="Q21" s="81">
        <v>0.18099999999999999</v>
      </c>
      <c r="R21" s="81">
        <v>1.9039999999999999</v>
      </c>
      <c r="S21" s="81">
        <v>1.776</v>
      </c>
      <c r="T21" s="81">
        <v>2.0760000000000001</v>
      </c>
      <c r="U21" s="81">
        <v>2.0859999999999999</v>
      </c>
      <c r="V21" s="81">
        <v>0.99399999999999999</v>
      </c>
      <c r="W21" s="81">
        <v>1.518</v>
      </c>
      <c r="X21" s="81">
        <v>1.611</v>
      </c>
      <c r="Y21" s="81">
        <v>1.0269999999999999</v>
      </c>
      <c r="Z21" s="78"/>
      <c r="AA21" s="79">
        <f t="shared" si="2"/>
        <v>31.646000000000004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</v>
      </c>
      <c r="C25" s="88">
        <f t="shared" ref="C25:Z25" si="3">IF(LEN(C$2)&gt;0,SUM(C19:C24),"")</f>
        <v>0.2</v>
      </c>
      <c r="D25" s="88">
        <f t="shared" si="3"/>
        <v>0.2</v>
      </c>
      <c r="E25" s="88">
        <f t="shared" si="3"/>
        <v>0.2</v>
      </c>
      <c r="F25" s="88">
        <f t="shared" si="3"/>
        <v>0.1</v>
      </c>
      <c r="G25" s="88">
        <f t="shared" si="3"/>
        <v>0</v>
      </c>
      <c r="H25" s="88">
        <f t="shared" si="3"/>
        <v>0.5</v>
      </c>
      <c r="I25" s="88">
        <f t="shared" si="3"/>
        <v>0.99</v>
      </c>
      <c r="J25" s="88">
        <f t="shared" si="3"/>
        <v>0</v>
      </c>
      <c r="K25" s="88">
        <f t="shared" si="3"/>
        <v>0</v>
      </c>
      <c r="L25" s="88">
        <f t="shared" si="3"/>
        <v>16.558</v>
      </c>
      <c r="M25" s="88">
        <f t="shared" si="3"/>
        <v>20.473999999999997</v>
      </c>
      <c r="N25" s="88">
        <f t="shared" si="3"/>
        <v>11.086000000000002</v>
      </c>
      <c r="O25" s="88">
        <f t="shared" si="3"/>
        <v>1.032</v>
      </c>
      <c r="P25" s="88">
        <f t="shared" si="3"/>
        <v>0.71</v>
      </c>
      <c r="Q25" s="88">
        <f t="shared" si="3"/>
        <v>0.18099999999999999</v>
      </c>
      <c r="R25" s="88">
        <f t="shared" si="3"/>
        <v>1.9039999999999999</v>
      </c>
      <c r="S25" s="88">
        <f t="shared" si="3"/>
        <v>1.776</v>
      </c>
      <c r="T25" s="88">
        <f t="shared" si="3"/>
        <v>2.0760000000000001</v>
      </c>
      <c r="U25" s="88">
        <f t="shared" si="3"/>
        <v>2.0859999999999999</v>
      </c>
      <c r="V25" s="88">
        <f t="shared" si="3"/>
        <v>0.99399999999999999</v>
      </c>
      <c r="W25" s="88">
        <f t="shared" si="3"/>
        <v>1.518</v>
      </c>
      <c r="X25" s="88">
        <f t="shared" si="3"/>
        <v>1.611</v>
      </c>
      <c r="Y25" s="88">
        <f t="shared" si="3"/>
        <v>1.0269999999999999</v>
      </c>
      <c r="Z25" s="89" t="str">
        <f t="shared" si="3"/>
        <v/>
      </c>
      <c r="AA25" s="90">
        <f>SUM(AA19:AA24)</f>
        <v>65.323000000000008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44.615000000000002</v>
      </c>
      <c r="C29" s="77">
        <v>46.472999999999999</v>
      </c>
      <c r="D29" s="77">
        <v>44.241999999999997</v>
      </c>
      <c r="E29" s="77">
        <v>43.460999999999999</v>
      </c>
      <c r="F29" s="77">
        <v>46.615000000000002</v>
      </c>
      <c r="G29" s="77">
        <v>42.011000000000003</v>
      </c>
      <c r="H29" s="77">
        <v>29.61</v>
      </c>
      <c r="I29" s="77">
        <v>50.23</v>
      </c>
      <c r="J29" s="77">
        <v>43.216999999999999</v>
      </c>
      <c r="K29" s="77">
        <v>59.539000000000001</v>
      </c>
      <c r="L29" s="77">
        <v>23.456</v>
      </c>
      <c r="M29" s="77">
        <v>25.404</v>
      </c>
      <c r="N29" s="77">
        <v>36.706000000000003</v>
      </c>
      <c r="O29" s="77">
        <v>21.774000000000001</v>
      </c>
      <c r="P29" s="77">
        <v>29.713000000000001</v>
      </c>
      <c r="Q29" s="77">
        <v>35.048999999999999</v>
      </c>
      <c r="R29" s="77">
        <v>36.886000000000003</v>
      </c>
      <c r="S29" s="77">
        <v>40.165999999999997</v>
      </c>
      <c r="T29" s="77">
        <v>36.619999999999997</v>
      </c>
      <c r="U29" s="77">
        <v>34.890999999999998</v>
      </c>
      <c r="V29" s="77">
        <v>40.530999999999999</v>
      </c>
      <c r="W29" s="77">
        <v>34.834000000000003</v>
      </c>
      <c r="X29" s="77">
        <v>13.281000000000001</v>
      </c>
      <c r="Y29" s="77">
        <v>17.995999999999999</v>
      </c>
      <c r="Z29" s="78"/>
      <c r="AA29" s="79">
        <f>SUM(B29:Z29)</f>
        <v>877.31999999999982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44.615000000000002</v>
      </c>
      <c r="C31" s="62">
        <f t="shared" ref="C31:Z31" si="4">IF(LEN(C$2)&gt;0,SUM(C28:C30),"")</f>
        <v>46.472999999999999</v>
      </c>
      <c r="D31" s="62">
        <f t="shared" si="4"/>
        <v>44.241999999999997</v>
      </c>
      <c r="E31" s="62">
        <f t="shared" si="4"/>
        <v>43.460999999999999</v>
      </c>
      <c r="F31" s="62">
        <f t="shared" si="4"/>
        <v>46.615000000000002</v>
      </c>
      <c r="G31" s="62">
        <f t="shared" si="4"/>
        <v>42.011000000000003</v>
      </c>
      <c r="H31" s="62">
        <f t="shared" si="4"/>
        <v>29.61</v>
      </c>
      <c r="I31" s="62">
        <f t="shared" si="4"/>
        <v>50.23</v>
      </c>
      <c r="J31" s="62">
        <f t="shared" si="4"/>
        <v>43.216999999999999</v>
      </c>
      <c r="K31" s="62">
        <f t="shared" si="4"/>
        <v>59.539000000000001</v>
      </c>
      <c r="L31" s="62">
        <f t="shared" si="4"/>
        <v>23.456</v>
      </c>
      <c r="M31" s="62">
        <f t="shared" si="4"/>
        <v>25.404</v>
      </c>
      <c r="N31" s="62">
        <f t="shared" si="4"/>
        <v>36.706000000000003</v>
      </c>
      <c r="O31" s="62">
        <f t="shared" si="4"/>
        <v>21.774000000000001</v>
      </c>
      <c r="P31" s="62">
        <f t="shared" si="4"/>
        <v>29.713000000000001</v>
      </c>
      <c r="Q31" s="62">
        <f t="shared" si="4"/>
        <v>35.048999999999999</v>
      </c>
      <c r="R31" s="62">
        <f t="shared" si="4"/>
        <v>36.886000000000003</v>
      </c>
      <c r="S31" s="62">
        <f t="shared" si="4"/>
        <v>40.165999999999997</v>
      </c>
      <c r="T31" s="62">
        <f t="shared" si="4"/>
        <v>36.619999999999997</v>
      </c>
      <c r="U31" s="62">
        <f t="shared" si="4"/>
        <v>34.890999999999998</v>
      </c>
      <c r="V31" s="62">
        <f t="shared" si="4"/>
        <v>40.530999999999999</v>
      </c>
      <c r="W31" s="62">
        <f t="shared" si="4"/>
        <v>34.834000000000003</v>
      </c>
      <c r="X31" s="62">
        <f t="shared" si="4"/>
        <v>13.281000000000001</v>
      </c>
      <c r="Y31" s="62">
        <f t="shared" si="4"/>
        <v>17.995999999999999</v>
      </c>
      <c r="Z31" s="63" t="str">
        <f t="shared" si="4"/>
        <v/>
      </c>
      <c r="AA31" s="64">
        <f>SUM(AA28:AA30)</f>
        <v>877.31999999999982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44.615000000000002</v>
      </c>
      <c r="C51" s="88">
        <f t="shared" si="10"/>
        <v>46.473000000000006</v>
      </c>
      <c r="D51" s="88">
        <f t="shared" si="10"/>
        <v>44.242000000000004</v>
      </c>
      <c r="E51" s="88">
        <f t="shared" si="10"/>
        <v>43.460999999999999</v>
      </c>
      <c r="F51" s="88">
        <f t="shared" si="10"/>
        <v>46.615000000000002</v>
      </c>
      <c r="G51" s="88">
        <f t="shared" si="10"/>
        <v>42.011000000000003</v>
      </c>
      <c r="H51" s="88">
        <f t="shared" si="10"/>
        <v>29.61</v>
      </c>
      <c r="I51" s="88">
        <f t="shared" si="10"/>
        <v>50.230000000000004</v>
      </c>
      <c r="J51" s="88">
        <f t="shared" si="10"/>
        <v>43.216999999999999</v>
      </c>
      <c r="K51" s="88">
        <f t="shared" si="10"/>
        <v>59.539000000000001</v>
      </c>
      <c r="L51" s="88">
        <f t="shared" si="10"/>
        <v>23.456</v>
      </c>
      <c r="M51" s="88">
        <f t="shared" si="10"/>
        <v>25.403999999999996</v>
      </c>
      <c r="N51" s="88">
        <f t="shared" si="10"/>
        <v>36.706000000000003</v>
      </c>
      <c r="O51" s="88">
        <f t="shared" si="10"/>
        <v>21.773999999999997</v>
      </c>
      <c r="P51" s="88">
        <f t="shared" si="10"/>
        <v>29.713000000000001</v>
      </c>
      <c r="Q51" s="88">
        <f t="shared" si="10"/>
        <v>35.048999999999999</v>
      </c>
      <c r="R51" s="88">
        <f t="shared" si="10"/>
        <v>36.885999999999996</v>
      </c>
      <c r="S51" s="88">
        <f t="shared" si="10"/>
        <v>40.166000000000004</v>
      </c>
      <c r="T51" s="88">
        <f t="shared" si="10"/>
        <v>36.620000000000005</v>
      </c>
      <c r="U51" s="88">
        <f t="shared" si="10"/>
        <v>34.890999999999998</v>
      </c>
      <c r="V51" s="88">
        <f t="shared" si="10"/>
        <v>40.531000000000006</v>
      </c>
      <c r="W51" s="88">
        <f t="shared" si="10"/>
        <v>34.834000000000003</v>
      </c>
      <c r="X51" s="88">
        <f t="shared" si="10"/>
        <v>13.281000000000001</v>
      </c>
      <c r="Y51" s="88">
        <f t="shared" si="10"/>
        <v>17.996000000000002</v>
      </c>
      <c r="Z51" s="89" t="str">
        <f t="shared" si="10"/>
        <v/>
      </c>
      <c r="AA51" s="104">
        <f>SUM(B51:Z51)</f>
        <v>877.32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44.614999999999995</v>
      </c>
      <c r="C4" s="18">
        <v>46.472999999999999</v>
      </c>
      <c r="D4" s="18">
        <v>44.241999999999997</v>
      </c>
      <c r="E4" s="18">
        <v>43.460999999999999</v>
      </c>
      <c r="F4" s="18">
        <v>46.615000000000002</v>
      </c>
      <c r="G4" s="18">
        <v>42.010999999999996</v>
      </c>
      <c r="H4" s="18">
        <v>29.610000000000003</v>
      </c>
      <c r="I4" s="18">
        <v>50.22999999999999</v>
      </c>
      <c r="J4" s="18">
        <v>43.216999999999999</v>
      </c>
      <c r="K4" s="18">
        <v>59.538999999999994</v>
      </c>
      <c r="L4" s="18">
        <v>23.456</v>
      </c>
      <c r="M4" s="18">
        <v>25.403999999999996</v>
      </c>
      <c r="N4" s="18">
        <v>36.706000000000003</v>
      </c>
      <c r="O4" s="18">
        <v>21.774000000000001</v>
      </c>
      <c r="P4" s="18">
        <v>29.713000000000005</v>
      </c>
      <c r="Q4" s="18">
        <v>35.048999999999999</v>
      </c>
      <c r="R4" s="18">
        <v>36.885999999999996</v>
      </c>
      <c r="S4" s="18">
        <v>40.165999999999997</v>
      </c>
      <c r="T4" s="18">
        <v>36.619999999999997</v>
      </c>
      <c r="U4" s="18">
        <v>34.890999999999998</v>
      </c>
      <c r="V4" s="18">
        <v>40.530999999999999</v>
      </c>
      <c r="W4" s="18">
        <v>34.834000000000003</v>
      </c>
      <c r="X4" s="18">
        <v>13.280999999999999</v>
      </c>
      <c r="Y4" s="18">
        <v>17.995999999999999</v>
      </c>
      <c r="Z4" s="19"/>
      <c r="AA4" s="20">
        <f>SUM(B4:Z4)</f>
        <v>877.31999999999982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117.54</v>
      </c>
      <c r="C7" s="28">
        <v>116.68</v>
      </c>
      <c r="D7" s="28">
        <v>116.68</v>
      </c>
      <c r="E7" s="28">
        <v>116.68</v>
      </c>
      <c r="F7" s="28">
        <v>116.68</v>
      </c>
      <c r="G7" s="28">
        <v>120.51</v>
      </c>
      <c r="H7" s="28">
        <v>129.26</v>
      </c>
      <c r="I7" s="28">
        <v>136.34</v>
      </c>
      <c r="J7" s="28">
        <v>85</v>
      </c>
      <c r="K7" s="28">
        <v>84</v>
      </c>
      <c r="L7" s="28">
        <v>86</v>
      </c>
      <c r="M7" s="28">
        <v>84</v>
      </c>
      <c r="N7" s="28">
        <v>84</v>
      </c>
      <c r="O7" s="28">
        <v>132.36000000000001</v>
      </c>
      <c r="P7" s="28">
        <v>139.62</v>
      </c>
      <c r="Q7" s="28">
        <v>141.36000000000001</v>
      </c>
      <c r="R7" s="28">
        <v>149.86000000000001</v>
      </c>
      <c r="S7" s="28">
        <v>144.19999999999999</v>
      </c>
      <c r="T7" s="28">
        <v>138.37</v>
      </c>
      <c r="U7" s="28">
        <v>128</v>
      </c>
      <c r="V7" s="28">
        <v>121</v>
      </c>
      <c r="W7" s="28">
        <v>108.52</v>
      </c>
      <c r="X7" s="28">
        <v>108.91</v>
      </c>
      <c r="Y7" s="28">
        <v>98.04</v>
      </c>
      <c r="Z7" s="29"/>
      <c r="AA7" s="30">
        <f>IF(SUM(B7:Z7)&lt;&gt;0,AVERAGEIF(B7:Z7,"&lt;&gt;"""),"")</f>
        <v>116.81708333333331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9.8490000000000002</v>
      </c>
      <c r="L14" s="57"/>
      <c r="M14" s="57">
        <v>16.873000000000001</v>
      </c>
      <c r="N14" s="57">
        <v>9.3989999999999991</v>
      </c>
      <c r="O14" s="57">
        <v>9</v>
      </c>
      <c r="P14" s="57">
        <v>6.681</v>
      </c>
      <c r="Q14" s="57">
        <v>2</v>
      </c>
      <c r="R14" s="57">
        <v>4</v>
      </c>
      <c r="S14" s="57">
        <v>8</v>
      </c>
      <c r="T14" s="57">
        <v>8</v>
      </c>
      <c r="U14" s="57">
        <v>4</v>
      </c>
      <c r="V14" s="57"/>
      <c r="W14" s="57"/>
      <c r="X14" s="57">
        <v>4</v>
      </c>
      <c r="Y14" s="57"/>
      <c r="Z14" s="58"/>
      <c r="AA14" s="59">
        <f t="shared" si="0"/>
        <v>81.801999999999992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9.8490000000000002</v>
      </c>
      <c r="L16" s="62">
        <f t="shared" si="1"/>
        <v>0</v>
      </c>
      <c r="M16" s="62">
        <f t="shared" si="1"/>
        <v>16.873000000000001</v>
      </c>
      <c r="N16" s="62">
        <f t="shared" si="1"/>
        <v>19.399000000000001</v>
      </c>
      <c r="O16" s="62">
        <f t="shared" si="1"/>
        <v>9</v>
      </c>
      <c r="P16" s="62">
        <f t="shared" si="1"/>
        <v>6.681</v>
      </c>
      <c r="Q16" s="62">
        <f t="shared" si="1"/>
        <v>2</v>
      </c>
      <c r="R16" s="62">
        <f t="shared" si="1"/>
        <v>4</v>
      </c>
      <c r="S16" s="62">
        <f t="shared" si="1"/>
        <v>8</v>
      </c>
      <c r="T16" s="62">
        <f t="shared" si="1"/>
        <v>8</v>
      </c>
      <c r="U16" s="62">
        <f t="shared" si="1"/>
        <v>4</v>
      </c>
      <c r="V16" s="62">
        <f t="shared" si="1"/>
        <v>0</v>
      </c>
      <c r="W16" s="62">
        <f t="shared" si="1"/>
        <v>0</v>
      </c>
      <c r="X16" s="62">
        <f t="shared" si="1"/>
        <v>4</v>
      </c>
      <c r="Y16" s="62">
        <f t="shared" si="1"/>
        <v>0</v>
      </c>
      <c r="Z16" s="63" t="str">
        <f t="shared" si="1"/>
        <v/>
      </c>
      <c r="AA16" s="64">
        <f>SUM(AA10:AA15)</f>
        <v>91.801999999999992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>
        <v>6.6829999999999998</v>
      </c>
      <c r="C20" s="77">
        <v>8.5970000000000013</v>
      </c>
      <c r="D20" s="77">
        <v>6.9089999999999998</v>
      </c>
      <c r="E20" s="77">
        <v>6.7260000000000009</v>
      </c>
      <c r="F20" s="77">
        <v>8.3859999999999992</v>
      </c>
      <c r="G20" s="77">
        <v>6.9180000000000001</v>
      </c>
      <c r="H20" s="77">
        <v>4.8149999999999995</v>
      </c>
      <c r="I20" s="77">
        <v>9.5719999999999992</v>
      </c>
      <c r="J20" s="77">
        <v>2.637</v>
      </c>
      <c r="K20" s="77">
        <v>2.5920000000000001</v>
      </c>
      <c r="L20" s="77">
        <v>2.5939999999999999</v>
      </c>
      <c r="M20" s="77">
        <v>2.5730000000000004</v>
      </c>
      <c r="N20" s="77">
        <v>7.8E-2</v>
      </c>
      <c r="O20" s="77">
        <v>2.7239999999999998</v>
      </c>
      <c r="P20" s="77">
        <v>4.5830000000000002</v>
      </c>
      <c r="Q20" s="77">
        <v>2.6319999999999997</v>
      </c>
      <c r="R20" s="77">
        <v>10.45</v>
      </c>
      <c r="S20" s="77">
        <v>7.9480000000000004</v>
      </c>
      <c r="T20" s="77">
        <v>15.14</v>
      </c>
      <c r="U20" s="77">
        <v>15.513999999999999</v>
      </c>
      <c r="V20" s="77">
        <v>12.818</v>
      </c>
      <c r="W20" s="77">
        <v>5.9279999999999999</v>
      </c>
      <c r="X20" s="77">
        <v>3.3930000000000002</v>
      </c>
      <c r="Y20" s="77">
        <v>1.456</v>
      </c>
      <c r="Z20" s="78"/>
      <c r="AA20" s="79">
        <f t="shared" si="2"/>
        <v>151.666</v>
      </c>
    </row>
    <row r="21" spans="1:27" ht="25.15" customHeight="1" x14ac:dyDescent="0.2">
      <c r="A21" s="75" t="s">
        <v>16</v>
      </c>
      <c r="B21" s="80">
        <v>37.932000000000002</v>
      </c>
      <c r="C21" s="81">
        <v>37.875999999999998</v>
      </c>
      <c r="D21" s="81">
        <v>37.332999999999998</v>
      </c>
      <c r="E21" s="81">
        <v>36.734999999999999</v>
      </c>
      <c r="F21" s="81">
        <v>38.228999999999999</v>
      </c>
      <c r="G21" s="81">
        <v>35.093000000000004</v>
      </c>
      <c r="H21" s="81">
        <v>24.795000000000002</v>
      </c>
      <c r="I21" s="81">
        <v>40.658000000000001</v>
      </c>
      <c r="J21" s="81">
        <v>40.58</v>
      </c>
      <c r="K21" s="81">
        <v>47.097999999999999</v>
      </c>
      <c r="L21" s="81">
        <v>20.861999999999998</v>
      </c>
      <c r="M21" s="81">
        <v>5.9580000000000002</v>
      </c>
      <c r="N21" s="81">
        <v>17.228999999999999</v>
      </c>
      <c r="O21" s="81">
        <v>10.050000000000001</v>
      </c>
      <c r="P21" s="81">
        <v>17.448999999999998</v>
      </c>
      <c r="Q21" s="81">
        <v>30.417000000000002</v>
      </c>
      <c r="R21" s="81">
        <v>22.436</v>
      </c>
      <c r="S21" s="81">
        <v>24.218</v>
      </c>
      <c r="T21" s="81">
        <v>13.48</v>
      </c>
      <c r="U21" s="81">
        <v>15.376999999999999</v>
      </c>
      <c r="V21" s="81">
        <v>27.713000000000001</v>
      </c>
      <c r="W21" s="81">
        <v>28.905999999999999</v>
      </c>
      <c r="X21" s="81">
        <v>5.8879999999999999</v>
      </c>
      <c r="Y21" s="81">
        <v>16.54</v>
      </c>
      <c r="Z21" s="78"/>
      <c r="AA21" s="79">
        <f t="shared" si="2"/>
        <v>632.85199999999998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44.615000000000002</v>
      </c>
      <c r="C25" s="88">
        <f t="shared" si="3"/>
        <v>46.472999999999999</v>
      </c>
      <c r="D25" s="88">
        <f t="shared" si="3"/>
        <v>44.241999999999997</v>
      </c>
      <c r="E25" s="88">
        <f t="shared" si="3"/>
        <v>43.460999999999999</v>
      </c>
      <c r="F25" s="88">
        <f t="shared" si="3"/>
        <v>46.614999999999995</v>
      </c>
      <c r="G25" s="88">
        <f t="shared" si="3"/>
        <v>42.011000000000003</v>
      </c>
      <c r="H25" s="88">
        <f t="shared" si="3"/>
        <v>29.61</v>
      </c>
      <c r="I25" s="88">
        <f t="shared" si="3"/>
        <v>50.230000000000004</v>
      </c>
      <c r="J25" s="88">
        <f t="shared" si="3"/>
        <v>43.216999999999999</v>
      </c>
      <c r="K25" s="88">
        <f t="shared" si="3"/>
        <v>49.69</v>
      </c>
      <c r="L25" s="88">
        <f t="shared" si="3"/>
        <v>23.456</v>
      </c>
      <c r="M25" s="88">
        <f t="shared" si="3"/>
        <v>8.5310000000000006</v>
      </c>
      <c r="N25" s="88">
        <f t="shared" si="3"/>
        <v>17.306999999999999</v>
      </c>
      <c r="O25" s="88">
        <f t="shared" si="3"/>
        <v>12.774000000000001</v>
      </c>
      <c r="P25" s="88">
        <f t="shared" si="3"/>
        <v>23.031999999999996</v>
      </c>
      <c r="Q25" s="88">
        <f t="shared" si="3"/>
        <v>33.048999999999999</v>
      </c>
      <c r="R25" s="88">
        <f t="shared" si="3"/>
        <v>32.885999999999996</v>
      </c>
      <c r="S25" s="88">
        <f t="shared" si="3"/>
        <v>32.165999999999997</v>
      </c>
      <c r="T25" s="88">
        <f t="shared" si="3"/>
        <v>28.62</v>
      </c>
      <c r="U25" s="88">
        <f t="shared" si="3"/>
        <v>30.890999999999998</v>
      </c>
      <c r="V25" s="88">
        <f t="shared" si="3"/>
        <v>40.530999999999999</v>
      </c>
      <c r="W25" s="88">
        <f t="shared" si="3"/>
        <v>34.833999999999996</v>
      </c>
      <c r="X25" s="88">
        <f t="shared" si="3"/>
        <v>9.2810000000000006</v>
      </c>
      <c r="Y25" s="88">
        <f t="shared" si="3"/>
        <v>17.995999999999999</v>
      </c>
      <c r="Z25" s="89">
        <f t="shared" si="3"/>
        <v>0</v>
      </c>
      <c r="AA25" s="90">
        <f t="shared" si="3"/>
        <v>785.51800000000003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44.615000000000002</v>
      </c>
      <c r="C29" s="77">
        <v>46.472999999999999</v>
      </c>
      <c r="D29" s="77">
        <v>44.241999999999997</v>
      </c>
      <c r="E29" s="77">
        <v>43.460999999999999</v>
      </c>
      <c r="F29" s="77">
        <v>46.615000000000002</v>
      </c>
      <c r="G29" s="77">
        <v>42.011000000000003</v>
      </c>
      <c r="H29" s="77">
        <v>29.61</v>
      </c>
      <c r="I29" s="77">
        <v>50.23</v>
      </c>
      <c r="J29" s="77">
        <v>43.216999999999999</v>
      </c>
      <c r="K29" s="77">
        <v>59.539000000000001</v>
      </c>
      <c r="L29" s="77">
        <v>23.456</v>
      </c>
      <c r="M29" s="77">
        <v>25.404</v>
      </c>
      <c r="N29" s="77">
        <v>36.706000000000003</v>
      </c>
      <c r="O29" s="77">
        <v>21.774000000000001</v>
      </c>
      <c r="P29" s="77">
        <v>29.713000000000001</v>
      </c>
      <c r="Q29" s="77">
        <v>35.048999999999999</v>
      </c>
      <c r="R29" s="77">
        <v>36.886000000000003</v>
      </c>
      <c r="S29" s="77">
        <v>40.165999999999997</v>
      </c>
      <c r="T29" s="77">
        <v>36.619999999999997</v>
      </c>
      <c r="U29" s="77">
        <v>34.890999999999998</v>
      </c>
      <c r="V29" s="77">
        <v>40.530999999999999</v>
      </c>
      <c r="W29" s="77">
        <v>34.834000000000003</v>
      </c>
      <c r="X29" s="77">
        <v>13.281000000000001</v>
      </c>
      <c r="Y29" s="77">
        <v>17.995999999999999</v>
      </c>
      <c r="Z29" s="78"/>
      <c r="AA29" s="79">
        <f>SUM(B29:Z29)</f>
        <v>877.31999999999982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44.615000000000002</v>
      </c>
      <c r="C31" s="62">
        <f t="shared" si="4"/>
        <v>46.472999999999999</v>
      </c>
      <c r="D31" s="62">
        <f t="shared" si="4"/>
        <v>44.241999999999997</v>
      </c>
      <c r="E31" s="62">
        <f t="shared" si="4"/>
        <v>43.460999999999999</v>
      </c>
      <c r="F31" s="62">
        <f t="shared" si="4"/>
        <v>46.615000000000002</v>
      </c>
      <c r="G31" s="62">
        <f t="shared" si="4"/>
        <v>42.011000000000003</v>
      </c>
      <c r="H31" s="62">
        <f t="shared" si="4"/>
        <v>29.61</v>
      </c>
      <c r="I31" s="62">
        <f t="shared" si="4"/>
        <v>50.23</v>
      </c>
      <c r="J31" s="62">
        <f t="shared" si="4"/>
        <v>43.216999999999999</v>
      </c>
      <c r="K31" s="62">
        <f t="shared" si="4"/>
        <v>59.539000000000001</v>
      </c>
      <c r="L31" s="62">
        <f t="shared" si="4"/>
        <v>23.456</v>
      </c>
      <c r="M31" s="62">
        <f t="shared" si="4"/>
        <v>25.404</v>
      </c>
      <c r="N31" s="62">
        <f t="shared" si="4"/>
        <v>36.706000000000003</v>
      </c>
      <c r="O31" s="62">
        <f t="shared" si="4"/>
        <v>21.774000000000001</v>
      </c>
      <c r="P31" s="62">
        <f t="shared" si="4"/>
        <v>29.713000000000001</v>
      </c>
      <c r="Q31" s="62">
        <f t="shared" si="4"/>
        <v>35.048999999999999</v>
      </c>
      <c r="R31" s="62">
        <f t="shared" si="4"/>
        <v>36.886000000000003</v>
      </c>
      <c r="S31" s="62">
        <f t="shared" si="4"/>
        <v>40.165999999999997</v>
      </c>
      <c r="T31" s="62">
        <f t="shared" si="4"/>
        <v>36.619999999999997</v>
      </c>
      <c r="U31" s="62">
        <f t="shared" si="4"/>
        <v>34.890999999999998</v>
      </c>
      <c r="V31" s="62">
        <f t="shared" si="4"/>
        <v>40.530999999999999</v>
      </c>
      <c r="W31" s="62">
        <f t="shared" si="4"/>
        <v>34.834000000000003</v>
      </c>
      <c r="X31" s="62">
        <f t="shared" si="4"/>
        <v>13.281000000000001</v>
      </c>
      <c r="Y31" s="62">
        <f t="shared" si="4"/>
        <v>17.995999999999999</v>
      </c>
      <c r="Z31" s="63">
        <f t="shared" si="4"/>
        <v>0</v>
      </c>
      <c r="AA31" s="64">
        <f t="shared" si="4"/>
        <v>877.31999999999982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44.615000000000002</v>
      </c>
      <c r="C51" s="88">
        <f t="shared" si="10"/>
        <v>46.472999999999999</v>
      </c>
      <c r="D51" s="88">
        <f t="shared" si="10"/>
        <v>44.241999999999997</v>
      </c>
      <c r="E51" s="88">
        <f t="shared" si="10"/>
        <v>43.460999999999999</v>
      </c>
      <c r="F51" s="88">
        <f t="shared" si="10"/>
        <v>46.614999999999995</v>
      </c>
      <c r="G51" s="88">
        <f t="shared" si="10"/>
        <v>42.011000000000003</v>
      </c>
      <c r="H51" s="88">
        <f t="shared" si="10"/>
        <v>29.61</v>
      </c>
      <c r="I51" s="88">
        <f t="shared" si="10"/>
        <v>50.230000000000004</v>
      </c>
      <c r="J51" s="88">
        <f t="shared" si="10"/>
        <v>43.216999999999999</v>
      </c>
      <c r="K51" s="88">
        <f t="shared" si="10"/>
        <v>59.539000000000001</v>
      </c>
      <c r="L51" s="88">
        <f t="shared" si="10"/>
        <v>23.456</v>
      </c>
      <c r="M51" s="88">
        <f t="shared" si="10"/>
        <v>25.404000000000003</v>
      </c>
      <c r="N51" s="88">
        <f t="shared" si="10"/>
        <v>36.706000000000003</v>
      </c>
      <c r="O51" s="88">
        <f t="shared" si="10"/>
        <v>21.774000000000001</v>
      </c>
      <c r="P51" s="88">
        <f t="shared" si="10"/>
        <v>29.712999999999997</v>
      </c>
      <c r="Q51" s="88">
        <f t="shared" si="10"/>
        <v>35.048999999999999</v>
      </c>
      <c r="R51" s="88">
        <f t="shared" si="10"/>
        <v>36.885999999999996</v>
      </c>
      <c r="S51" s="88">
        <f t="shared" si="10"/>
        <v>40.165999999999997</v>
      </c>
      <c r="T51" s="88">
        <f t="shared" si="10"/>
        <v>36.620000000000005</v>
      </c>
      <c r="U51" s="88">
        <f t="shared" si="10"/>
        <v>34.890999999999998</v>
      </c>
      <c r="V51" s="88">
        <f t="shared" si="10"/>
        <v>40.530999999999999</v>
      </c>
      <c r="W51" s="88">
        <f t="shared" si="10"/>
        <v>34.833999999999996</v>
      </c>
      <c r="X51" s="88">
        <f t="shared" si="10"/>
        <v>13.281000000000001</v>
      </c>
      <c r="Y51" s="88">
        <f t="shared" si="10"/>
        <v>17.995999999999999</v>
      </c>
      <c r="Z51" s="89">
        <f t="shared" si="10"/>
        <v>0</v>
      </c>
      <c r="AA51" s="104">
        <f>SUM(B51:Z51)</f>
        <v>877.31999999999971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117.54</v>
      </c>
      <c r="C7" s="117">
        <v>116.68</v>
      </c>
      <c r="D7" s="117">
        <v>116.68</v>
      </c>
      <c r="E7" s="117">
        <v>116.68</v>
      </c>
      <c r="F7" s="117">
        <v>116.68</v>
      </c>
      <c r="G7" s="117">
        <v>120.51</v>
      </c>
      <c r="H7" s="117">
        <v>129.26</v>
      </c>
      <c r="I7" s="117">
        <v>136.34</v>
      </c>
      <c r="J7" s="117">
        <v>85</v>
      </c>
      <c r="K7" s="117">
        <v>84</v>
      </c>
      <c r="L7" s="117">
        <v>86</v>
      </c>
      <c r="M7" s="117">
        <v>84</v>
      </c>
      <c r="N7" s="117">
        <v>84</v>
      </c>
      <c r="O7" s="117">
        <v>132.36000000000001</v>
      </c>
      <c r="P7" s="117">
        <v>139.62</v>
      </c>
      <c r="Q7" s="117">
        <v>141.36000000000001</v>
      </c>
      <c r="R7" s="117">
        <v>149.86000000000001</v>
      </c>
      <c r="S7" s="117">
        <v>144.19999999999999</v>
      </c>
      <c r="T7" s="117">
        <v>138.37</v>
      </c>
      <c r="U7" s="117">
        <v>128</v>
      </c>
      <c r="V7" s="117">
        <v>121</v>
      </c>
      <c r="W7" s="117">
        <v>108.52</v>
      </c>
      <c r="X7" s="117">
        <v>108.91</v>
      </c>
      <c r="Y7" s="117">
        <v>98.04</v>
      </c>
      <c r="Z7" s="118"/>
      <c r="AA7" s="119">
        <f>IF(SUM(B7:Z7)&lt;&gt;0,AVERAGEIF(B7:Z7,"&lt;&gt;"""),"")</f>
        <v>116.81708333333331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2023-11-20T21:17:03Z</dcterms:created>
  <dcterms:modified xsi:type="dcterms:W3CDTF">2023-11-20T21:17:04Z</dcterms:modified>
</cp:coreProperties>
</file>