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<sst xmlns="http://schemas.openxmlformats.org/spreadsheetml/2006/main" count="117" uniqueCount="53">
  <si>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19/11/2023 23:22:06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</si>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</sst>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B4C-4A31-BAB1-EF63C6A40B7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B4C-4A31-BAB1-EF63C6A40B7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7.7450000000000001</c:v>
                </c:pt>
                <c:pt idx="13">
                  <c:v>15.989000000000001</c:v>
                </c:pt>
                <c:pt idx="14">
                  <c:v>1.7769999999999999</c:v>
                </c:pt>
                <c:pt idx="15">
                  <c:v>31.498000000000001</c:v>
                </c:pt>
                <c:pt idx="17">
                  <c:v>37.817999999999998</c:v>
                </c:pt>
                <c:pt idx="18">
                  <c:v>24.388000000000002</c:v>
                </c:pt>
                <c:pt idx="19">
                  <c:v>35.034999999999997</c:v>
                </c:pt>
                <c:pt idx="20">
                  <c:v>8</c:v>
                </c:pt>
                <c:pt idx="21">
                  <c:v>11.647</c:v>
                </c:pt>
                <c:pt idx="22">
                  <c:v>5.931</c:v>
                </c:pt>
                <c:pt idx="23">
                  <c:v>0.47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4C-4A31-BAB1-EF63C6A40B7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4C-4A31-BAB1-EF63C6A40B7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36.957999999999998</c:v>
                </c:pt>
                <c:pt idx="1">
                  <c:v>35.372999999999998</c:v>
                </c:pt>
                <c:pt idx="2">
                  <c:v>23.093999999999998</c:v>
                </c:pt>
                <c:pt idx="3">
                  <c:v>24.995999999999999</c:v>
                </c:pt>
                <c:pt idx="4">
                  <c:v>22.409999999999997</c:v>
                </c:pt>
                <c:pt idx="5">
                  <c:v>40.28</c:v>
                </c:pt>
                <c:pt idx="6">
                  <c:v>38.961999999999996</c:v>
                </c:pt>
                <c:pt idx="7">
                  <c:v>24.875</c:v>
                </c:pt>
                <c:pt idx="8">
                  <c:v>46.504000000000005</c:v>
                </c:pt>
                <c:pt idx="9">
                  <c:v>57.8</c:v>
                </c:pt>
                <c:pt idx="10">
                  <c:v>65.86</c:v>
                </c:pt>
                <c:pt idx="11">
                  <c:v>57.987000000000002</c:v>
                </c:pt>
                <c:pt idx="12">
                  <c:v>27.385000000000005</c:v>
                </c:pt>
                <c:pt idx="13">
                  <c:v>6.9639999999999995</c:v>
                </c:pt>
                <c:pt idx="14">
                  <c:v>0.186</c:v>
                </c:pt>
                <c:pt idx="15">
                  <c:v>7.6769999999999996</c:v>
                </c:pt>
                <c:pt idx="16">
                  <c:v>0.28300000000000003</c:v>
                </c:pt>
                <c:pt idx="17">
                  <c:v>0.65600000000000003</c:v>
                </c:pt>
                <c:pt idx="18">
                  <c:v>0.749</c:v>
                </c:pt>
                <c:pt idx="19">
                  <c:v>1.0129999999999999</c:v>
                </c:pt>
                <c:pt idx="20">
                  <c:v>1.2110000000000001</c:v>
                </c:pt>
                <c:pt idx="21">
                  <c:v>1.2749999999999999</c:v>
                </c:pt>
                <c:pt idx="22">
                  <c:v>1.8840000000000001</c:v>
                </c:pt>
                <c:pt idx="23">
                  <c:v>2.9819999999999998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4C-4A31-BAB1-EF63C6A40B7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B4C-4A31-BAB1-EF63C6A40B7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B4C-4A31-BAB1-EF63C6A40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41.800999999999995</c:v>
                </c:pt>
                <c:pt idx="1">
                  <c:v>40.296000000000006</c:v>
                </c:pt>
                <c:pt idx="2">
                  <c:v>27.768999999999998</c:v>
                </c:pt>
                <c:pt idx="3">
                  <c:v>29.881</c:v>
                </c:pt>
                <c:pt idx="4">
                  <c:v>27.555999999999997</c:v>
                </c:pt>
                <c:pt idx="5">
                  <c:v>45.916000000000004</c:v>
                </c:pt>
                <c:pt idx="6">
                  <c:v>45.744</c:v>
                </c:pt>
                <c:pt idx="7">
                  <c:v>24.875</c:v>
                </c:pt>
                <c:pt idx="8">
                  <c:v>46.504000000000005</c:v>
                </c:pt>
                <c:pt idx="9">
                  <c:v>57.900000000000006</c:v>
                </c:pt>
                <c:pt idx="10">
                  <c:v>75.930999999999997</c:v>
                </c:pt>
                <c:pt idx="11">
                  <c:v>67.734999999999999</c:v>
                </c:pt>
                <c:pt idx="12">
                  <c:v>38.129999999999995</c:v>
                </c:pt>
                <c:pt idx="13">
                  <c:v>33.344999999999999</c:v>
                </c:pt>
                <c:pt idx="14">
                  <c:v>4.3260000000000005</c:v>
                </c:pt>
                <c:pt idx="15">
                  <c:v>39.175000000000004</c:v>
                </c:pt>
                <c:pt idx="16">
                  <c:v>2.6720000000000002</c:v>
                </c:pt>
                <c:pt idx="17">
                  <c:v>40.214999999999996</c:v>
                </c:pt>
                <c:pt idx="18">
                  <c:v>25.722999999999999</c:v>
                </c:pt>
                <c:pt idx="19">
                  <c:v>36.834000000000003</c:v>
                </c:pt>
                <c:pt idx="20">
                  <c:v>11.032</c:v>
                </c:pt>
                <c:pt idx="21">
                  <c:v>15.536</c:v>
                </c:pt>
                <c:pt idx="22">
                  <c:v>9.9870000000000001</c:v>
                </c:pt>
                <c:pt idx="23">
                  <c:v>3.7890000000000001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B4C-4A31-BAB1-EF63C6A40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77.73</c:v>
                </c:pt>
                <c:pt idx="1">
                  <c:v>63.68</c:v>
                </c:pt>
                <c:pt idx="2">
                  <c:v>58.73</c:v>
                </c:pt>
                <c:pt idx="3">
                  <c:v>58.46</c:v>
                </c:pt>
                <c:pt idx="4">
                  <c:v>64.56</c:v>
                </c:pt>
                <c:pt idx="5">
                  <c:v>100</c:v>
                </c:pt>
                <c:pt idx="6">
                  <c:v>86.51</c:v>
                </c:pt>
                <c:pt idx="7">
                  <c:v>85</c:v>
                </c:pt>
                <c:pt idx="8">
                  <c:v>84</c:v>
                </c:pt>
                <c:pt idx="9">
                  <c:v>84</c:v>
                </c:pt>
                <c:pt idx="10">
                  <c:v>84</c:v>
                </c:pt>
                <c:pt idx="11">
                  <c:v>84</c:v>
                </c:pt>
                <c:pt idx="12">
                  <c:v>108</c:v>
                </c:pt>
                <c:pt idx="13">
                  <c:v>114</c:v>
                </c:pt>
                <c:pt idx="14">
                  <c:v>128.33000000000001</c:v>
                </c:pt>
                <c:pt idx="15">
                  <c:v>138.9</c:v>
                </c:pt>
                <c:pt idx="16">
                  <c:v>183.28</c:v>
                </c:pt>
                <c:pt idx="17">
                  <c:v>140.93</c:v>
                </c:pt>
                <c:pt idx="18">
                  <c:v>130</c:v>
                </c:pt>
                <c:pt idx="19">
                  <c:v>128</c:v>
                </c:pt>
                <c:pt idx="20">
                  <c:v>122</c:v>
                </c:pt>
                <c:pt idx="21">
                  <c:v>106</c:v>
                </c:pt>
                <c:pt idx="22">
                  <c:v>107</c:v>
                </c:pt>
                <c:pt idx="23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B4C-4A31-BAB1-EF63C6A40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41.800999999999995</v>
      </c>
      <c r="C4" s="18">
        <v>40.296000000000006</v>
      </c>
      <c r="D4" s="18">
        <v>27.768999999999998</v>
      </c>
      <c r="E4" s="18">
        <v>29.880999999999997</v>
      </c>
      <c r="F4" s="18">
        <v>27.556000000000001</v>
      </c>
      <c r="G4" s="18">
        <v>45.915999999999997</v>
      </c>
      <c r="H4" s="18">
        <v>45.744</v>
      </c>
      <c r="I4" s="18">
        <v>24.875</v>
      </c>
      <c r="J4" s="18">
        <v>46.504000000000005</v>
      </c>
      <c r="K4" s="18">
        <v>57.9</v>
      </c>
      <c r="L4" s="18">
        <v>75.930999999999997</v>
      </c>
      <c r="M4" s="18">
        <v>67.734999999999999</v>
      </c>
      <c r="N4" s="18">
        <v>38.130000000000003</v>
      </c>
      <c r="O4" s="18">
        <v>33.345000000000006</v>
      </c>
      <c r="P4" s="18">
        <v>4.3260000000000005</v>
      </c>
      <c r="Q4" s="18">
        <v>39.175000000000004</v>
      </c>
      <c r="R4" s="18">
        <v>2.6719999999999997</v>
      </c>
      <c r="S4" s="18">
        <v>40.214999999999996</v>
      </c>
      <c r="T4" s="18">
        <v>25.722999999999999</v>
      </c>
      <c r="U4" s="18">
        <v>36.833999999999996</v>
      </c>
      <c r="V4" s="18">
        <v>11.031999999999998</v>
      </c>
      <c r="W4" s="18">
        <v>15.536</v>
      </c>
      <c r="X4" s="18">
        <v>9.9870000000000001</v>
      </c>
      <c r="Y4" s="18">
        <v>3.7890000000000001</v>
      </c>
      <c r="Z4" s="19"/>
      <c r="AA4" s="20">
        <f>SUM(B4:Z4)</f>
        <v>792.67199999999991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77.73</v>
      </c>
      <c r="C7" s="28">
        <v>63.68</v>
      </c>
      <c r="D7" s="28">
        <v>58.73</v>
      </c>
      <c r="E7" s="28">
        <v>58.46</v>
      </c>
      <c r="F7" s="28">
        <v>64.56</v>
      </c>
      <c r="G7" s="28">
        <v>100</v>
      </c>
      <c r="H7" s="28">
        <v>86.51</v>
      </c>
      <c r="I7" s="28">
        <v>85</v>
      </c>
      <c r="J7" s="28">
        <v>84</v>
      </c>
      <c r="K7" s="28">
        <v>84</v>
      </c>
      <c r="L7" s="28">
        <v>84</v>
      </c>
      <c r="M7" s="28">
        <v>84</v>
      </c>
      <c r="N7" s="28">
        <v>108</v>
      </c>
      <c r="O7" s="28">
        <v>114</v>
      </c>
      <c r="P7" s="28">
        <v>128.33000000000001</v>
      </c>
      <c r="Q7" s="28">
        <v>138.9</v>
      </c>
      <c r="R7" s="28">
        <v>183.28</v>
      </c>
      <c r="S7" s="28">
        <v>140.93</v>
      </c>
      <c r="T7" s="28">
        <v>130</v>
      </c>
      <c r="U7" s="28">
        <v>128</v>
      </c>
      <c r="V7" s="28">
        <v>122</v>
      </c>
      <c r="W7" s="28">
        <v>106</v>
      </c>
      <c r="X7" s="28">
        <v>107</v>
      </c>
      <c r="Y7" s="28">
        <v>102</v>
      </c>
      <c r="Z7" s="29"/>
      <c r="AA7" s="30">
        <f>IF(SUM(B7:Z7)&lt;&gt;0,AVERAGEIF(B7:Z7,"&lt;&gt;"""),"")</f>
        <v>101.62958333333334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7.7450000000000001</v>
      </c>
      <c r="O12" s="52">
        <v>15.989000000000001</v>
      </c>
      <c r="P12" s="52">
        <v>1.7769999999999999</v>
      </c>
      <c r="Q12" s="52">
        <v>31.498000000000001</v>
      </c>
      <c r="R12" s="52"/>
      <c r="S12" s="52">
        <v>37.817999999999998</v>
      </c>
      <c r="T12" s="52">
        <v>24.388000000000002</v>
      </c>
      <c r="U12" s="52">
        <v>35.034999999999997</v>
      </c>
      <c r="V12" s="52">
        <v>8</v>
      </c>
      <c r="W12" s="52">
        <v>11.647</v>
      </c>
      <c r="X12" s="52">
        <v>5.931</v>
      </c>
      <c r="Y12" s="52">
        <v>0.47</v>
      </c>
      <c r="Z12" s="53"/>
      <c r="AA12" s="54">
        <f t="shared" si="0"/>
        <v>180.298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36.957999999999998</v>
      </c>
      <c r="C14" s="57">
        <v>35.372999999999998</v>
      </c>
      <c r="D14" s="57">
        <v>23.093999999999998</v>
      </c>
      <c r="E14" s="57">
        <v>24.995999999999999</v>
      </c>
      <c r="F14" s="57">
        <v>22.409999999999997</v>
      </c>
      <c r="G14" s="57">
        <v>40.28</v>
      </c>
      <c r="H14" s="57">
        <v>38.961999999999996</v>
      </c>
      <c r="I14" s="57">
        <v>24.875</v>
      </c>
      <c r="J14" s="57">
        <v>46.504000000000005</v>
      </c>
      <c r="K14" s="57">
        <v>57.8</v>
      </c>
      <c r="L14" s="57">
        <v>65.86</v>
      </c>
      <c r="M14" s="57">
        <v>57.987000000000002</v>
      </c>
      <c r="N14" s="57">
        <v>27.385000000000005</v>
      </c>
      <c r="O14" s="57">
        <v>6.9639999999999995</v>
      </c>
      <c r="P14" s="57">
        <v>0.186</v>
      </c>
      <c r="Q14" s="57">
        <v>7.6769999999999996</v>
      </c>
      <c r="R14" s="57">
        <v>0.28300000000000003</v>
      </c>
      <c r="S14" s="57">
        <v>0.65600000000000003</v>
      </c>
      <c r="T14" s="57">
        <v>0.749</v>
      </c>
      <c r="U14" s="57">
        <v>1.0129999999999999</v>
      </c>
      <c r="V14" s="57">
        <v>1.2110000000000001</v>
      </c>
      <c r="W14" s="57">
        <v>1.2749999999999999</v>
      </c>
      <c r="X14" s="57">
        <v>1.8840000000000001</v>
      </c>
      <c r="Y14" s="57">
        <v>2.9819999999999998</v>
      </c>
      <c r="Z14" s="58"/>
      <c r="AA14" s="59">
        <f t="shared" si="0"/>
        <v>527.36399999999992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36.957999999999998</v>
      </c>
      <c r="C16" s="62">
        <f t="shared" ref="C16:Z16" si="1">IF(LEN(C$2)&gt;0,SUM(C10:C15),"")</f>
        <v>35.372999999999998</v>
      </c>
      <c r="D16" s="62">
        <f t="shared" si="1"/>
        <v>23.093999999999998</v>
      </c>
      <c r="E16" s="62">
        <f t="shared" si="1"/>
        <v>24.995999999999999</v>
      </c>
      <c r="F16" s="62">
        <f t="shared" si="1"/>
        <v>22.409999999999997</v>
      </c>
      <c r="G16" s="62">
        <f t="shared" si="1"/>
        <v>40.28</v>
      </c>
      <c r="H16" s="62">
        <f t="shared" si="1"/>
        <v>38.961999999999996</v>
      </c>
      <c r="I16" s="62">
        <f t="shared" si="1"/>
        <v>24.875</v>
      </c>
      <c r="J16" s="62">
        <f t="shared" si="1"/>
        <v>46.504000000000005</v>
      </c>
      <c r="K16" s="62">
        <f t="shared" si="1"/>
        <v>57.8</v>
      </c>
      <c r="L16" s="62">
        <f t="shared" si="1"/>
        <v>65.86</v>
      </c>
      <c r="M16" s="62">
        <f t="shared" si="1"/>
        <v>57.987000000000002</v>
      </c>
      <c r="N16" s="62">
        <f t="shared" si="1"/>
        <v>35.130000000000003</v>
      </c>
      <c r="O16" s="62">
        <f t="shared" si="1"/>
        <v>22.952999999999999</v>
      </c>
      <c r="P16" s="62">
        <f t="shared" si="1"/>
        <v>1.9629999999999999</v>
      </c>
      <c r="Q16" s="62">
        <f t="shared" si="1"/>
        <v>39.174999999999997</v>
      </c>
      <c r="R16" s="62">
        <f t="shared" si="1"/>
        <v>0.28300000000000003</v>
      </c>
      <c r="S16" s="62">
        <f t="shared" si="1"/>
        <v>38.473999999999997</v>
      </c>
      <c r="T16" s="62">
        <f t="shared" si="1"/>
        <v>25.137</v>
      </c>
      <c r="U16" s="62">
        <f t="shared" si="1"/>
        <v>36.047999999999995</v>
      </c>
      <c r="V16" s="62">
        <f t="shared" si="1"/>
        <v>9.2110000000000003</v>
      </c>
      <c r="W16" s="62">
        <f t="shared" si="1"/>
        <v>12.922000000000001</v>
      </c>
      <c r="X16" s="62">
        <f t="shared" si="1"/>
        <v>7.8150000000000004</v>
      </c>
      <c r="Y16" s="62">
        <f t="shared" si="1"/>
        <v>3.452</v>
      </c>
      <c r="Z16" s="63" t="str">
        <f t="shared" si="1"/>
        <v/>
      </c>
      <c r="AA16" s="64">
        <f>SUM(AA10:AA15)</f>
        <v>707.66199999999992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2.278</v>
      </c>
      <c r="C20" s="77">
        <v>2.286</v>
      </c>
      <c r="D20" s="77">
        <v>2.2909999999999999</v>
      </c>
      <c r="E20" s="77">
        <v>2.3730000000000002</v>
      </c>
      <c r="F20" s="77">
        <v>2.5390000000000001</v>
      </c>
      <c r="G20" s="77">
        <v>3.1949999999999998</v>
      </c>
      <c r="H20" s="77">
        <v>2.6240000000000001</v>
      </c>
      <c r="I20" s="77"/>
      <c r="J20" s="77"/>
      <c r="K20" s="77"/>
      <c r="L20" s="77">
        <v>4.532</v>
      </c>
      <c r="M20" s="77">
        <v>4.6079999999999997</v>
      </c>
      <c r="N20" s="77"/>
      <c r="O20" s="77">
        <v>0.06</v>
      </c>
      <c r="P20" s="77">
        <v>1.3919999999999999</v>
      </c>
      <c r="Q20" s="77"/>
      <c r="R20" s="77">
        <v>1.399</v>
      </c>
      <c r="S20" s="77"/>
      <c r="T20" s="77"/>
      <c r="U20" s="77"/>
      <c r="V20" s="77">
        <v>0.44700000000000001</v>
      </c>
      <c r="W20" s="77">
        <v>2.145</v>
      </c>
      <c r="X20" s="77">
        <v>0.61599999999999999</v>
      </c>
      <c r="Y20" s="77"/>
      <c r="Z20" s="78"/>
      <c r="AA20" s="79">
        <f t="shared" si="2"/>
        <v>32.785000000000004</v>
      </c>
    </row>
    <row r="21" spans="1:27" ht="25.15" customHeight="1" x14ac:dyDescent="0.2">
      <c r="A21" s="75" t="s">
        <v>16</v>
      </c>
      <c r="B21" s="80">
        <v>2.5649999999999999</v>
      </c>
      <c r="C21" s="81">
        <v>2.637</v>
      </c>
      <c r="D21" s="81">
        <v>2.3839999999999999</v>
      </c>
      <c r="E21" s="81">
        <v>2.512</v>
      </c>
      <c r="F21" s="81">
        <v>2.6070000000000002</v>
      </c>
      <c r="G21" s="81">
        <v>2.4409999999999998</v>
      </c>
      <c r="H21" s="81">
        <v>4.1580000000000004</v>
      </c>
      <c r="I21" s="81"/>
      <c r="J21" s="81"/>
      <c r="K21" s="81">
        <v>0.1</v>
      </c>
      <c r="L21" s="81">
        <v>5.5390000000000006</v>
      </c>
      <c r="M21" s="81">
        <v>5.1400000000000006</v>
      </c>
      <c r="N21" s="81">
        <v>3</v>
      </c>
      <c r="O21" s="81">
        <v>10.332000000000001</v>
      </c>
      <c r="P21" s="81">
        <v>0.97100000000000009</v>
      </c>
      <c r="Q21" s="81"/>
      <c r="R21" s="81">
        <v>0.99</v>
      </c>
      <c r="S21" s="81">
        <v>1.7409999999999999</v>
      </c>
      <c r="T21" s="81">
        <v>0.58599999999999997</v>
      </c>
      <c r="U21" s="81">
        <v>0.78600000000000003</v>
      </c>
      <c r="V21" s="81">
        <v>1.3739999999999999</v>
      </c>
      <c r="W21" s="81">
        <v>0.46899999999999997</v>
      </c>
      <c r="X21" s="81">
        <v>1.556</v>
      </c>
      <c r="Y21" s="81">
        <v>0.33700000000000002</v>
      </c>
      <c r="Z21" s="78"/>
      <c r="AA21" s="79">
        <f t="shared" si="2"/>
        <v>52.225000000000016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4.843</v>
      </c>
      <c r="C25" s="88">
        <f t="shared" ref="C25:Z25" si="3">IF(LEN(C$2)&gt;0,SUM(C19:C24),"")</f>
        <v>4.923</v>
      </c>
      <c r="D25" s="88">
        <f t="shared" si="3"/>
        <v>4.6749999999999998</v>
      </c>
      <c r="E25" s="88">
        <f t="shared" si="3"/>
        <v>4.8849999999999998</v>
      </c>
      <c r="F25" s="88">
        <f t="shared" si="3"/>
        <v>5.1460000000000008</v>
      </c>
      <c r="G25" s="88">
        <f t="shared" si="3"/>
        <v>5.6359999999999992</v>
      </c>
      <c r="H25" s="88">
        <f t="shared" si="3"/>
        <v>6.782</v>
      </c>
      <c r="I25" s="88">
        <f t="shared" si="3"/>
        <v>0</v>
      </c>
      <c r="J25" s="88">
        <f t="shared" si="3"/>
        <v>0</v>
      </c>
      <c r="K25" s="88">
        <f t="shared" si="3"/>
        <v>0.1</v>
      </c>
      <c r="L25" s="88">
        <f t="shared" si="3"/>
        <v>10.071000000000002</v>
      </c>
      <c r="M25" s="88">
        <f t="shared" si="3"/>
        <v>9.7480000000000011</v>
      </c>
      <c r="N25" s="88">
        <f t="shared" si="3"/>
        <v>3</v>
      </c>
      <c r="O25" s="88">
        <f t="shared" si="3"/>
        <v>10.392000000000001</v>
      </c>
      <c r="P25" s="88">
        <f t="shared" si="3"/>
        <v>2.363</v>
      </c>
      <c r="Q25" s="88">
        <f t="shared" si="3"/>
        <v>0</v>
      </c>
      <c r="R25" s="88">
        <f t="shared" si="3"/>
        <v>2.3890000000000002</v>
      </c>
      <c r="S25" s="88">
        <f t="shared" si="3"/>
        <v>1.7409999999999999</v>
      </c>
      <c r="T25" s="88">
        <f t="shared" si="3"/>
        <v>0.58599999999999997</v>
      </c>
      <c r="U25" s="88">
        <f t="shared" si="3"/>
        <v>0.78600000000000003</v>
      </c>
      <c r="V25" s="88">
        <f t="shared" si="3"/>
        <v>1.821</v>
      </c>
      <c r="W25" s="88">
        <f t="shared" si="3"/>
        <v>2.6139999999999999</v>
      </c>
      <c r="X25" s="88">
        <f t="shared" si="3"/>
        <v>2.1720000000000002</v>
      </c>
      <c r="Y25" s="88">
        <f t="shared" si="3"/>
        <v>0.33700000000000002</v>
      </c>
      <c r="Z25" s="89" t="str">
        <f t="shared" si="3"/>
        <v/>
      </c>
      <c r="AA25" s="90">
        <f>SUM(AA19:AA24)</f>
        <v>85.010000000000019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41.801000000000002</v>
      </c>
      <c r="C29" s="77">
        <v>40.295999999999999</v>
      </c>
      <c r="D29" s="77">
        <v>27.768999999999998</v>
      </c>
      <c r="E29" s="77">
        <v>29.881</v>
      </c>
      <c r="F29" s="77">
        <v>27.556000000000001</v>
      </c>
      <c r="G29" s="77">
        <v>45.915999999999997</v>
      </c>
      <c r="H29" s="77">
        <v>45.744</v>
      </c>
      <c r="I29" s="77">
        <v>24.875</v>
      </c>
      <c r="J29" s="77">
        <v>46.503999999999998</v>
      </c>
      <c r="K29" s="77">
        <v>57.9</v>
      </c>
      <c r="L29" s="77">
        <v>75.930999999999997</v>
      </c>
      <c r="M29" s="77">
        <v>67.734999999999999</v>
      </c>
      <c r="N29" s="77">
        <v>38.130000000000003</v>
      </c>
      <c r="O29" s="77">
        <v>33.344999999999999</v>
      </c>
      <c r="P29" s="77">
        <v>4.3259999999999996</v>
      </c>
      <c r="Q29" s="77">
        <v>39.174999999999997</v>
      </c>
      <c r="R29" s="77">
        <v>2.6720000000000002</v>
      </c>
      <c r="S29" s="77">
        <v>40.215000000000003</v>
      </c>
      <c r="T29" s="77">
        <v>25.722999999999999</v>
      </c>
      <c r="U29" s="77">
        <v>36.834000000000003</v>
      </c>
      <c r="V29" s="77">
        <v>11.032</v>
      </c>
      <c r="W29" s="77">
        <v>15.536</v>
      </c>
      <c r="X29" s="77">
        <v>9.9870000000000001</v>
      </c>
      <c r="Y29" s="77">
        <v>3.7890000000000001</v>
      </c>
      <c r="Z29" s="78"/>
      <c r="AA29" s="79">
        <f>SUM(B29:Z29)</f>
        <v>792.67199999999991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41.801000000000002</v>
      </c>
      <c r="C31" s="62">
        <f t="shared" ref="C31:Z31" si="4">IF(LEN(C$2)&gt;0,SUM(C28:C30),"")</f>
        <v>40.295999999999999</v>
      </c>
      <c r="D31" s="62">
        <f t="shared" si="4"/>
        <v>27.768999999999998</v>
      </c>
      <c r="E31" s="62">
        <f t="shared" si="4"/>
        <v>29.881</v>
      </c>
      <c r="F31" s="62">
        <f t="shared" si="4"/>
        <v>27.556000000000001</v>
      </c>
      <c r="G31" s="62">
        <f t="shared" si="4"/>
        <v>45.915999999999997</v>
      </c>
      <c r="H31" s="62">
        <f t="shared" si="4"/>
        <v>45.744</v>
      </c>
      <c r="I31" s="62">
        <f t="shared" si="4"/>
        <v>24.875</v>
      </c>
      <c r="J31" s="62">
        <f t="shared" si="4"/>
        <v>46.503999999999998</v>
      </c>
      <c r="K31" s="62">
        <f t="shared" si="4"/>
        <v>57.9</v>
      </c>
      <c r="L31" s="62">
        <f t="shared" si="4"/>
        <v>75.930999999999997</v>
      </c>
      <c r="M31" s="62">
        <f t="shared" si="4"/>
        <v>67.734999999999999</v>
      </c>
      <c r="N31" s="62">
        <f t="shared" si="4"/>
        <v>38.130000000000003</v>
      </c>
      <c r="O31" s="62">
        <f t="shared" si="4"/>
        <v>33.344999999999999</v>
      </c>
      <c r="P31" s="62">
        <f t="shared" si="4"/>
        <v>4.3259999999999996</v>
      </c>
      <c r="Q31" s="62">
        <f t="shared" si="4"/>
        <v>39.174999999999997</v>
      </c>
      <c r="R31" s="62">
        <f t="shared" si="4"/>
        <v>2.6720000000000002</v>
      </c>
      <c r="S31" s="62">
        <f t="shared" si="4"/>
        <v>40.215000000000003</v>
      </c>
      <c r="T31" s="62">
        <f t="shared" si="4"/>
        <v>25.722999999999999</v>
      </c>
      <c r="U31" s="62">
        <f t="shared" si="4"/>
        <v>36.834000000000003</v>
      </c>
      <c r="V31" s="62">
        <f t="shared" si="4"/>
        <v>11.032</v>
      </c>
      <c r="W31" s="62">
        <f t="shared" si="4"/>
        <v>15.536</v>
      </c>
      <c r="X31" s="62">
        <f t="shared" si="4"/>
        <v>9.9870000000000001</v>
      </c>
      <c r="Y31" s="62">
        <f t="shared" si="4"/>
        <v>3.7890000000000001</v>
      </c>
      <c r="Z31" s="63" t="str">
        <f t="shared" si="4"/>
        <v/>
      </c>
      <c r="AA31" s="64">
        <f>SUM(AA28:AA30)</f>
        <v>792.67199999999991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41.801000000000002</v>
      </c>
      <c r="C51" s="88">
        <f t="shared" si="10"/>
        <v>40.295999999999999</v>
      </c>
      <c r="D51" s="88">
        <f t="shared" si="10"/>
        <v>27.768999999999998</v>
      </c>
      <c r="E51" s="88">
        <f t="shared" si="10"/>
        <v>29.881</v>
      </c>
      <c r="F51" s="88">
        <f t="shared" si="10"/>
        <v>27.555999999999997</v>
      </c>
      <c r="G51" s="88">
        <f t="shared" si="10"/>
        <v>45.915999999999997</v>
      </c>
      <c r="H51" s="88">
        <f t="shared" si="10"/>
        <v>45.744</v>
      </c>
      <c r="I51" s="88">
        <f t="shared" si="10"/>
        <v>24.875</v>
      </c>
      <c r="J51" s="88">
        <f t="shared" si="10"/>
        <v>46.504000000000005</v>
      </c>
      <c r="K51" s="88">
        <f t="shared" si="10"/>
        <v>57.9</v>
      </c>
      <c r="L51" s="88">
        <f t="shared" si="10"/>
        <v>75.930999999999997</v>
      </c>
      <c r="M51" s="88">
        <f t="shared" si="10"/>
        <v>67.734999999999999</v>
      </c>
      <c r="N51" s="88">
        <f t="shared" si="10"/>
        <v>38.130000000000003</v>
      </c>
      <c r="O51" s="88">
        <f t="shared" si="10"/>
        <v>33.344999999999999</v>
      </c>
      <c r="P51" s="88">
        <f t="shared" si="10"/>
        <v>4.3259999999999996</v>
      </c>
      <c r="Q51" s="88">
        <f t="shared" si="10"/>
        <v>39.174999999999997</v>
      </c>
      <c r="R51" s="88">
        <f t="shared" si="10"/>
        <v>2.6720000000000002</v>
      </c>
      <c r="S51" s="88">
        <f t="shared" si="10"/>
        <v>40.214999999999996</v>
      </c>
      <c r="T51" s="88">
        <f t="shared" si="10"/>
        <v>25.722999999999999</v>
      </c>
      <c r="U51" s="88">
        <f t="shared" si="10"/>
        <v>36.833999999999996</v>
      </c>
      <c r="V51" s="88">
        <f t="shared" si="10"/>
        <v>11.032</v>
      </c>
      <c r="W51" s="88">
        <f t="shared" si="10"/>
        <v>15.536000000000001</v>
      </c>
      <c r="X51" s="88">
        <f t="shared" si="10"/>
        <v>9.9870000000000001</v>
      </c>
      <c r="Y51" s="88">
        <f t="shared" si="10"/>
        <v>3.7890000000000001</v>
      </c>
      <c r="Z51" s="89" t="str">
        <f t="shared" si="10"/>
        <v/>
      </c>
      <c r="AA51" s="104">
        <f>SUM(B51:Z51)</f>
        <v>792.67199999999991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41.800999999999995</v>
      </c>
      <c r="C4" s="18">
        <v>40.296000000000006</v>
      </c>
      <c r="D4" s="18">
        <v>27.768999999999998</v>
      </c>
      <c r="E4" s="18">
        <v>29.881</v>
      </c>
      <c r="F4" s="18">
        <v>27.555999999999997</v>
      </c>
      <c r="G4" s="18">
        <v>45.916000000000004</v>
      </c>
      <c r="H4" s="18">
        <v>45.744</v>
      </c>
      <c r="I4" s="18">
        <v>24.875</v>
      </c>
      <c r="J4" s="18">
        <v>46.504000000000005</v>
      </c>
      <c r="K4" s="18">
        <v>57.900000000000006</v>
      </c>
      <c r="L4" s="18">
        <v>75.930999999999997</v>
      </c>
      <c r="M4" s="18">
        <v>67.734999999999999</v>
      </c>
      <c r="N4" s="18">
        <v>38.129999999999995</v>
      </c>
      <c r="O4" s="18">
        <v>33.344999999999999</v>
      </c>
      <c r="P4" s="18">
        <v>4.3260000000000005</v>
      </c>
      <c r="Q4" s="18">
        <v>39.175000000000004</v>
      </c>
      <c r="R4" s="18">
        <v>2.6720000000000002</v>
      </c>
      <c r="S4" s="18">
        <v>40.214999999999996</v>
      </c>
      <c r="T4" s="18">
        <v>25.722999999999999</v>
      </c>
      <c r="U4" s="18">
        <v>36.834000000000003</v>
      </c>
      <c r="V4" s="18">
        <v>11.032</v>
      </c>
      <c r="W4" s="18">
        <v>15.536</v>
      </c>
      <c r="X4" s="18">
        <v>9.9870000000000001</v>
      </c>
      <c r="Y4" s="18">
        <v>3.7890000000000001</v>
      </c>
      <c r="Z4" s="19"/>
      <c r="AA4" s="20">
        <f>SUM(B4:Z4)</f>
        <v>792.67199999999991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77.73</v>
      </c>
      <c r="C7" s="28">
        <v>63.68</v>
      </c>
      <c r="D7" s="28">
        <v>58.73</v>
      </c>
      <c r="E7" s="28">
        <v>58.46</v>
      </c>
      <c r="F7" s="28">
        <v>64.56</v>
      </c>
      <c r="G7" s="28">
        <v>100</v>
      </c>
      <c r="H7" s="28">
        <v>86.51</v>
      </c>
      <c r="I7" s="28">
        <v>85</v>
      </c>
      <c r="J7" s="28">
        <v>84</v>
      </c>
      <c r="K7" s="28">
        <v>84</v>
      </c>
      <c r="L7" s="28">
        <v>84</v>
      </c>
      <c r="M7" s="28">
        <v>84</v>
      </c>
      <c r="N7" s="28">
        <v>108</v>
      </c>
      <c r="O7" s="28">
        <v>114</v>
      </c>
      <c r="P7" s="28">
        <v>128.33000000000001</v>
      </c>
      <c r="Q7" s="28">
        <v>138.9</v>
      </c>
      <c r="R7" s="28">
        <v>183.28</v>
      </c>
      <c r="S7" s="28">
        <v>140.93</v>
      </c>
      <c r="T7" s="28">
        <v>130</v>
      </c>
      <c r="U7" s="28">
        <v>128</v>
      </c>
      <c r="V7" s="28">
        <v>122</v>
      </c>
      <c r="W7" s="28">
        <v>106</v>
      </c>
      <c r="X7" s="28">
        <v>107</v>
      </c>
      <c r="Y7" s="28">
        <v>102</v>
      </c>
      <c r="Z7" s="29"/>
      <c r="AA7" s="30">
        <f>IF(SUM(B7:Z7)&lt;&gt;0,AVERAGEIF(B7:Z7,"&lt;&gt;"""),"")</f>
        <v>101.62958333333334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7.0060000000000002</v>
      </c>
      <c r="E14" s="57">
        <v>7.3490000000000002</v>
      </c>
      <c r="F14" s="57"/>
      <c r="G14" s="57">
        <v>1.206</v>
      </c>
      <c r="H14" s="57">
        <v>7</v>
      </c>
      <c r="I14" s="57">
        <v>10.398999999999999</v>
      </c>
      <c r="J14" s="57">
        <v>14.408000000000001</v>
      </c>
      <c r="K14" s="57">
        <v>53.699000000000005</v>
      </c>
      <c r="L14" s="57">
        <v>49.775000000000006</v>
      </c>
      <c r="M14" s="57">
        <v>44.135000000000005</v>
      </c>
      <c r="N14" s="57">
        <v>17</v>
      </c>
      <c r="O14" s="57">
        <v>13</v>
      </c>
      <c r="P14" s="57">
        <v>1.256</v>
      </c>
      <c r="Q14" s="57">
        <v>9</v>
      </c>
      <c r="R14" s="57"/>
      <c r="S14" s="57">
        <v>8</v>
      </c>
      <c r="T14" s="57">
        <v>8</v>
      </c>
      <c r="U14" s="57">
        <v>6</v>
      </c>
      <c r="V14" s="57">
        <v>4</v>
      </c>
      <c r="W14" s="57">
        <v>4</v>
      </c>
      <c r="X14" s="57">
        <v>6</v>
      </c>
      <c r="Y14" s="57"/>
      <c r="Z14" s="58"/>
      <c r="AA14" s="59">
        <f t="shared" si="0"/>
        <v>271.23300000000006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7.0060000000000002</v>
      </c>
      <c r="E16" s="62">
        <f t="shared" si="1"/>
        <v>7.3490000000000002</v>
      </c>
      <c r="F16" s="62">
        <f t="shared" si="1"/>
        <v>0</v>
      </c>
      <c r="G16" s="62">
        <f t="shared" si="1"/>
        <v>1.206</v>
      </c>
      <c r="H16" s="62">
        <f t="shared" si="1"/>
        <v>7</v>
      </c>
      <c r="I16" s="62">
        <f t="shared" si="1"/>
        <v>10.398999999999999</v>
      </c>
      <c r="J16" s="62">
        <f t="shared" si="1"/>
        <v>14.408000000000001</v>
      </c>
      <c r="K16" s="62">
        <f t="shared" si="1"/>
        <v>53.699000000000005</v>
      </c>
      <c r="L16" s="62">
        <f t="shared" si="1"/>
        <v>49.775000000000006</v>
      </c>
      <c r="M16" s="62">
        <f t="shared" si="1"/>
        <v>44.135000000000005</v>
      </c>
      <c r="N16" s="62">
        <f t="shared" si="1"/>
        <v>17</v>
      </c>
      <c r="O16" s="62">
        <f t="shared" si="1"/>
        <v>13</v>
      </c>
      <c r="P16" s="62">
        <f t="shared" si="1"/>
        <v>1.256</v>
      </c>
      <c r="Q16" s="62">
        <f t="shared" si="1"/>
        <v>9</v>
      </c>
      <c r="R16" s="62">
        <f t="shared" si="1"/>
        <v>0</v>
      </c>
      <c r="S16" s="62">
        <f t="shared" si="1"/>
        <v>8</v>
      </c>
      <c r="T16" s="62">
        <f t="shared" si="1"/>
        <v>8</v>
      </c>
      <c r="U16" s="62">
        <f t="shared" si="1"/>
        <v>6</v>
      </c>
      <c r="V16" s="62">
        <f t="shared" si="1"/>
        <v>4</v>
      </c>
      <c r="W16" s="62">
        <f t="shared" si="1"/>
        <v>4</v>
      </c>
      <c r="X16" s="62">
        <f t="shared" si="1"/>
        <v>6</v>
      </c>
      <c r="Y16" s="62">
        <f t="shared" si="1"/>
        <v>0</v>
      </c>
      <c r="Z16" s="63" t="str">
        <f t="shared" si="1"/>
        <v/>
      </c>
      <c r="AA16" s="64">
        <f>SUM(AA10:AA15)</f>
        <v>271.23300000000006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11.035</v>
      </c>
      <c r="C19" s="72">
        <v>13.263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24.298000000000002</v>
      </c>
    </row>
    <row r="20" spans="1:27" ht="25.15" customHeight="1" x14ac:dyDescent="0.2">
      <c r="A20" s="75" t="s">
        <v>15</v>
      </c>
      <c r="B20" s="76">
        <v>0.18099999999999999</v>
      </c>
      <c r="C20" s="77"/>
      <c r="D20" s="77">
        <v>7</v>
      </c>
      <c r="E20" s="77">
        <v>3.78</v>
      </c>
      <c r="F20" s="77"/>
      <c r="G20" s="77">
        <v>9</v>
      </c>
      <c r="H20" s="77">
        <v>8</v>
      </c>
      <c r="I20" s="77">
        <v>5</v>
      </c>
      <c r="J20" s="77">
        <v>9.1999999999999993</v>
      </c>
      <c r="K20" s="77">
        <v>0.1</v>
      </c>
      <c r="L20" s="77">
        <v>0.9</v>
      </c>
      <c r="M20" s="77">
        <v>1.6</v>
      </c>
      <c r="N20" s="77">
        <v>2.5760000000000001</v>
      </c>
      <c r="O20" s="77">
        <v>2.5790000000000002</v>
      </c>
      <c r="P20" s="77">
        <v>0.371</v>
      </c>
      <c r="Q20" s="77">
        <v>8.6649999999999991</v>
      </c>
      <c r="R20" s="77">
        <v>0.1</v>
      </c>
      <c r="S20" s="77">
        <v>9.3290000000000006</v>
      </c>
      <c r="T20" s="77"/>
      <c r="U20" s="77">
        <v>5.3</v>
      </c>
      <c r="V20" s="77">
        <v>0.2</v>
      </c>
      <c r="W20" s="77">
        <v>1.25</v>
      </c>
      <c r="X20" s="77">
        <v>1.2</v>
      </c>
      <c r="Y20" s="77"/>
      <c r="Z20" s="78"/>
      <c r="AA20" s="79">
        <f t="shared" si="2"/>
        <v>76.331000000000003</v>
      </c>
    </row>
    <row r="21" spans="1:27" ht="25.15" customHeight="1" x14ac:dyDescent="0.2">
      <c r="A21" s="75" t="s">
        <v>16</v>
      </c>
      <c r="B21" s="80">
        <v>30.585000000000001</v>
      </c>
      <c r="C21" s="81">
        <v>27.033000000000001</v>
      </c>
      <c r="D21" s="81">
        <v>13.763</v>
      </c>
      <c r="E21" s="81">
        <v>18.751999999999999</v>
      </c>
      <c r="F21" s="81">
        <v>27.555999999999997</v>
      </c>
      <c r="G21" s="81">
        <v>35.71</v>
      </c>
      <c r="H21" s="81">
        <v>30.744</v>
      </c>
      <c r="I21" s="81">
        <v>9.4759999999999991</v>
      </c>
      <c r="J21" s="81">
        <v>22.896000000000001</v>
      </c>
      <c r="K21" s="81">
        <v>4.101</v>
      </c>
      <c r="L21" s="81">
        <v>25.256</v>
      </c>
      <c r="M21" s="81">
        <v>22</v>
      </c>
      <c r="N21" s="81">
        <v>18.553999999999998</v>
      </c>
      <c r="O21" s="81">
        <v>17.765999999999998</v>
      </c>
      <c r="P21" s="81">
        <v>2.6989999999999998</v>
      </c>
      <c r="Q21" s="81">
        <v>21.51</v>
      </c>
      <c r="R21" s="81">
        <v>2.5720000000000001</v>
      </c>
      <c r="S21" s="81">
        <v>22.886000000000003</v>
      </c>
      <c r="T21" s="81">
        <v>17.722999999999999</v>
      </c>
      <c r="U21" s="81">
        <v>25.533999999999999</v>
      </c>
      <c r="V21" s="81">
        <v>6.8320000000000007</v>
      </c>
      <c r="W21" s="81">
        <v>10.286</v>
      </c>
      <c r="X21" s="81">
        <v>2.7869999999999999</v>
      </c>
      <c r="Y21" s="81">
        <v>3.7890000000000001</v>
      </c>
      <c r="Z21" s="78"/>
      <c r="AA21" s="79">
        <f t="shared" si="2"/>
        <v>420.80999999999995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41.801000000000002</v>
      </c>
      <c r="C25" s="88">
        <f t="shared" si="3"/>
        <v>40.295999999999999</v>
      </c>
      <c r="D25" s="88">
        <f t="shared" si="3"/>
        <v>20.762999999999998</v>
      </c>
      <c r="E25" s="88">
        <f t="shared" si="3"/>
        <v>22.532</v>
      </c>
      <c r="F25" s="88">
        <f t="shared" si="3"/>
        <v>27.555999999999997</v>
      </c>
      <c r="G25" s="88">
        <f t="shared" si="3"/>
        <v>44.71</v>
      </c>
      <c r="H25" s="88">
        <f t="shared" si="3"/>
        <v>38.744</v>
      </c>
      <c r="I25" s="88">
        <f t="shared" si="3"/>
        <v>14.475999999999999</v>
      </c>
      <c r="J25" s="88">
        <f t="shared" si="3"/>
        <v>32.096000000000004</v>
      </c>
      <c r="K25" s="88">
        <f t="shared" si="3"/>
        <v>4.2009999999999996</v>
      </c>
      <c r="L25" s="88">
        <f t="shared" si="3"/>
        <v>26.155999999999999</v>
      </c>
      <c r="M25" s="88">
        <f t="shared" si="3"/>
        <v>23.6</v>
      </c>
      <c r="N25" s="88">
        <f t="shared" si="3"/>
        <v>21.13</v>
      </c>
      <c r="O25" s="88">
        <f t="shared" si="3"/>
        <v>20.344999999999999</v>
      </c>
      <c r="P25" s="88">
        <f t="shared" si="3"/>
        <v>3.07</v>
      </c>
      <c r="Q25" s="88">
        <f t="shared" si="3"/>
        <v>30.175000000000001</v>
      </c>
      <c r="R25" s="88">
        <f t="shared" si="3"/>
        <v>2.6720000000000002</v>
      </c>
      <c r="S25" s="88">
        <f t="shared" si="3"/>
        <v>32.215000000000003</v>
      </c>
      <c r="T25" s="88">
        <f t="shared" si="3"/>
        <v>17.722999999999999</v>
      </c>
      <c r="U25" s="88">
        <f t="shared" si="3"/>
        <v>30.834</v>
      </c>
      <c r="V25" s="88">
        <f t="shared" si="3"/>
        <v>7.0320000000000009</v>
      </c>
      <c r="W25" s="88">
        <f t="shared" si="3"/>
        <v>11.536</v>
      </c>
      <c r="X25" s="88">
        <f t="shared" si="3"/>
        <v>3.9870000000000001</v>
      </c>
      <c r="Y25" s="88">
        <f t="shared" si="3"/>
        <v>3.7890000000000001</v>
      </c>
      <c r="Z25" s="89">
        <f t="shared" si="3"/>
        <v>0</v>
      </c>
      <c r="AA25" s="90">
        <f t="shared" si="3"/>
        <v>521.43899999999996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41.801000000000002</v>
      </c>
      <c r="C29" s="77">
        <v>40.295999999999999</v>
      </c>
      <c r="D29" s="77">
        <v>27.768999999999998</v>
      </c>
      <c r="E29" s="77">
        <v>29.881</v>
      </c>
      <c r="F29" s="77">
        <v>27.556000000000001</v>
      </c>
      <c r="G29" s="77">
        <v>45.915999999999997</v>
      </c>
      <c r="H29" s="77">
        <v>45.744</v>
      </c>
      <c r="I29" s="77">
        <v>24.875</v>
      </c>
      <c r="J29" s="77">
        <v>46.503999999999998</v>
      </c>
      <c r="K29" s="77">
        <v>57.9</v>
      </c>
      <c r="L29" s="77">
        <v>75.930999999999997</v>
      </c>
      <c r="M29" s="77">
        <v>67.734999999999999</v>
      </c>
      <c r="N29" s="77">
        <v>38.130000000000003</v>
      </c>
      <c r="O29" s="77">
        <v>33.344999999999999</v>
      </c>
      <c r="P29" s="77">
        <v>4.3259999999999996</v>
      </c>
      <c r="Q29" s="77">
        <v>39.174999999999997</v>
      </c>
      <c r="R29" s="77">
        <v>2.6720000000000002</v>
      </c>
      <c r="S29" s="77">
        <v>40.215000000000003</v>
      </c>
      <c r="T29" s="77">
        <v>25.722999999999999</v>
      </c>
      <c r="U29" s="77">
        <v>36.834000000000003</v>
      </c>
      <c r="V29" s="77">
        <v>11.032</v>
      </c>
      <c r="W29" s="77">
        <v>15.536</v>
      </c>
      <c r="X29" s="77">
        <v>9.9870000000000001</v>
      </c>
      <c r="Y29" s="77">
        <v>3.7890000000000001</v>
      </c>
      <c r="Z29" s="78"/>
      <c r="AA29" s="79">
        <f>SUM(B29:Z29)</f>
        <v>792.67199999999991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41.801000000000002</v>
      </c>
      <c r="C31" s="62">
        <f t="shared" si="4"/>
        <v>40.295999999999999</v>
      </c>
      <c r="D31" s="62">
        <f t="shared" si="4"/>
        <v>27.768999999999998</v>
      </c>
      <c r="E31" s="62">
        <f t="shared" si="4"/>
        <v>29.881</v>
      </c>
      <c r="F31" s="62">
        <f t="shared" si="4"/>
        <v>27.556000000000001</v>
      </c>
      <c r="G31" s="62">
        <f t="shared" si="4"/>
        <v>45.915999999999997</v>
      </c>
      <c r="H31" s="62">
        <f t="shared" si="4"/>
        <v>45.744</v>
      </c>
      <c r="I31" s="62">
        <f t="shared" si="4"/>
        <v>24.875</v>
      </c>
      <c r="J31" s="62">
        <f t="shared" si="4"/>
        <v>46.503999999999998</v>
      </c>
      <c r="K31" s="62">
        <f t="shared" si="4"/>
        <v>57.9</v>
      </c>
      <c r="L31" s="62">
        <f t="shared" si="4"/>
        <v>75.930999999999997</v>
      </c>
      <c r="M31" s="62">
        <f t="shared" si="4"/>
        <v>67.734999999999999</v>
      </c>
      <c r="N31" s="62">
        <f t="shared" si="4"/>
        <v>38.130000000000003</v>
      </c>
      <c r="O31" s="62">
        <f t="shared" si="4"/>
        <v>33.344999999999999</v>
      </c>
      <c r="P31" s="62">
        <f t="shared" si="4"/>
        <v>4.3259999999999996</v>
      </c>
      <c r="Q31" s="62">
        <f t="shared" si="4"/>
        <v>39.174999999999997</v>
      </c>
      <c r="R31" s="62">
        <f t="shared" si="4"/>
        <v>2.6720000000000002</v>
      </c>
      <c r="S31" s="62">
        <f t="shared" si="4"/>
        <v>40.215000000000003</v>
      </c>
      <c r="T31" s="62">
        <f t="shared" si="4"/>
        <v>25.722999999999999</v>
      </c>
      <c r="U31" s="62">
        <f t="shared" si="4"/>
        <v>36.834000000000003</v>
      </c>
      <c r="V31" s="62">
        <f t="shared" si="4"/>
        <v>11.032</v>
      </c>
      <c r="W31" s="62">
        <f t="shared" si="4"/>
        <v>15.536</v>
      </c>
      <c r="X31" s="62">
        <f t="shared" si="4"/>
        <v>9.9870000000000001</v>
      </c>
      <c r="Y31" s="62">
        <f t="shared" si="4"/>
        <v>3.7890000000000001</v>
      </c>
      <c r="Z31" s="63">
        <f t="shared" si="4"/>
        <v>0</v>
      </c>
      <c r="AA31" s="64">
        <f t="shared" si="4"/>
        <v>792.67199999999991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41.801000000000002</v>
      </c>
      <c r="C51" s="88">
        <f t="shared" si="10"/>
        <v>40.295999999999999</v>
      </c>
      <c r="D51" s="88">
        <f t="shared" si="10"/>
        <v>27.768999999999998</v>
      </c>
      <c r="E51" s="88">
        <f t="shared" si="10"/>
        <v>29.881</v>
      </c>
      <c r="F51" s="88">
        <f t="shared" si="10"/>
        <v>27.555999999999997</v>
      </c>
      <c r="G51" s="88">
        <f t="shared" si="10"/>
        <v>45.916000000000004</v>
      </c>
      <c r="H51" s="88">
        <f t="shared" si="10"/>
        <v>45.744</v>
      </c>
      <c r="I51" s="88">
        <f t="shared" si="10"/>
        <v>24.875</v>
      </c>
      <c r="J51" s="88">
        <f t="shared" si="10"/>
        <v>46.504000000000005</v>
      </c>
      <c r="K51" s="88">
        <f t="shared" si="10"/>
        <v>57.900000000000006</v>
      </c>
      <c r="L51" s="88">
        <f t="shared" si="10"/>
        <v>75.931000000000012</v>
      </c>
      <c r="M51" s="88">
        <f t="shared" si="10"/>
        <v>67.735000000000014</v>
      </c>
      <c r="N51" s="88">
        <f t="shared" si="10"/>
        <v>38.129999999999995</v>
      </c>
      <c r="O51" s="88">
        <f t="shared" si="10"/>
        <v>33.344999999999999</v>
      </c>
      <c r="P51" s="88">
        <f t="shared" si="10"/>
        <v>4.3259999999999996</v>
      </c>
      <c r="Q51" s="88">
        <f t="shared" si="10"/>
        <v>39.174999999999997</v>
      </c>
      <c r="R51" s="88">
        <f t="shared" si="10"/>
        <v>2.6720000000000002</v>
      </c>
      <c r="S51" s="88">
        <f t="shared" si="10"/>
        <v>40.215000000000003</v>
      </c>
      <c r="T51" s="88">
        <f t="shared" si="10"/>
        <v>25.722999999999999</v>
      </c>
      <c r="U51" s="88">
        <f t="shared" si="10"/>
        <v>36.834000000000003</v>
      </c>
      <c r="V51" s="88">
        <f t="shared" si="10"/>
        <v>11.032</v>
      </c>
      <c r="W51" s="88">
        <f t="shared" si="10"/>
        <v>15.536</v>
      </c>
      <c r="X51" s="88">
        <f t="shared" si="10"/>
        <v>9.9870000000000001</v>
      </c>
      <c r="Y51" s="88">
        <f t="shared" si="10"/>
        <v>3.7890000000000001</v>
      </c>
      <c r="Z51" s="89">
        <f t="shared" si="10"/>
        <v>0</v>
      </c>
      <c r="AA51" s="104">
        <f>SUM(B51:Z51)</f>
        <v>792.67199999999991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77.73</v>
      </c>
      <c r="C7" s="117">
        <v>63.68</v>
      </c>
      <c r="D7" s="117">
        <v>58.73</v>
      </c>
      <c r="E7" s="117">
        <v>58.46</v>
      </c>
      <c r="F7" s="117">
        <v>64.56</v>
      </c>
      <c r="G7" s="117">
        <v>100</v>
      </c>
      <c r="H7" s="117">
        <v>86.51</v>
      </c>
      <c r="I7" s="117">
        <v>85</v>
      </c>
      <c r="J7" s="117">
        <v>84</v>
      </c>
      <c r="K7" s="117">
        <v>84</v>
      </c>
      <c r="L7" s="117">
        <v>84</v>
      </c>
      <c r="M7" s="117">
        <v>84</v>
      </c>
      <c r="N7" s="117">
        <v>108</v>
      </c>
      <c r="O7" s="117">
        <v>114</v>
      </c>
      <c r="P7" s="117">
        <v>128.33000000000001</v>
      </c>
      <c r="Q7" s="117">
        <v>138.9</v>
      </c>
      <c r="R7" s="117">
        <v>183.28</v>
      </c>
      <c r="S7" s="117">
        <v>140.93</v>
      </c>
      <c r="T7" s="117">
        <v>130</v>
      </c>
      <c r="U7" s="117">
        <v>128</v>
      </c>
      <c r="V7" s="117">
        <v>122</v>
      </c>
      <c r="W7" s="117">
        <v>106</v>
      </c>
      <c r="X7" s="117">
        <v>107</v>
      </c>
      <c r="Y7" s="117">
        <v>102</v>
      </c>
      <c r="Z7" s="118"/>
      <c r="AA7" s="119">
        <f>IF(SUM(B7:Z7)&lt;&gt;0,AVERAGEIF(B7:Z7,"&lt;&gt;"""),"")</f>
        <v>101.62958333333334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2023-11-19T21:22:06Z</dcterms:created>
  <dcterms:modified xsi:type="dcterms:W3CDTF">2023-11-19T21:22:08Z</dcterms:modified>
</cp:coreProperties>
</file>