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<sst xmlns="http://schemas.openxmlformats.org/spreadsheetml/2006/main" count="117" uniqueCount="53">
  <si>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18/11/2023 23:20:17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</si>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</sst>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C5-45C0-8F1D-C2ED5BF9D26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C5-45C0-8F1D-C2ED5BF9D26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0.65100000000000002</c:v>
                </c:pt>
                <c:pt idx="15">
                  <c:v>7.0129999999999999</c:v>
                </c:pt>
                <c:pt idx="16">
                  <c:v>58.54</c:v>
                </c:pt>
                <c:pt idx="17">
                  <c:v>77.506999999999991</c:v>
                </c:pt>
                <c:pt idx="18">
                  <c:v>75.091999999999999</c:v>
                </c:pt>
                <c:pt idx="19">
                  <c:v>78.917000000000002</c:v>
                </c:pt>
                <c:pt idx="20">
                  <c:v>90.724999999999994</c:v>
                </c:pt>
                <c:pt idx="21">
                  <c:v>37.470999999999997</c:v>
                </c:pt>
                <c:pt idx="22">
                  <c:v>51.423999999999999</c:v>
                </c:pt>
                <c:pt idx="23">
                  <c:v>61.042999999999999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5-45C0-8F1D-C2ED5BF9D26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C5-45C0-8F1D-C2ED5BF9D26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26.222999999999999</c:v>
                </c:pt>
                <c:pt idx="1">
                  <c:v>27.478000000000002</c:v>
                </c:pt>
                <c:pt idx="2">
                  <c:v>27.869</c:v>
                </c:pt>
                <c:pt idx="3">
                  <c:v>28.3</c:v>
                </c:pt>
                <c:pt idx="4">
                  <c:v>41.402999999999999</c:v>
                </c:pt>
                <c:pt idx="5">
                  <c:v>27.555</c:v>
                </c:pt>
                <c:pt idx="6">
                  <c:v>25.544999999999998</c:v>
                </c:pt>
                <c:pt idx="7">
                  <c:v>26.579000000000001</c:v>
                </c:pt>
                <c:pt idx="8">
                  <c:v>23.57</c:v>
                </c:pt>
                <c:pt idx="9">
                  <c:v>29.385999999999996</c:v>
                </c:pt>
                <c:pt idx="10">
                  <c:v>36.747999999999998</c:v>
                </c:pt>
                <c:pt idx="11">
                  <c:v>47.152000000000001</c:v>
                </c:pt>
                <c:pt idx="12">
                  <c:v>42.800999999999995</c:v>
                </c:pt>
                <c:pt idx="13">
                  <c:v>32</c:v>
                </c:pt>
                <c:pt idx="14">
                  <c:v>18.684000000000001</c:v>
                </c:pt>
                <c:pt idx="15">
                  <c:v>10.872</c:v>
                </c:pt>
                <c:pt idx="16">
                  <c:v>8.173</c:v>
                </c:pt>
                <c:pt idx="17">
                  <c:v>11.200000000000001</c:v>
                </c:pt>
                <c:pt idx="18">
                  <c:v>12.62</c:v>
                </c:pt>
                <c:pt idx="19">
                  <c:v>14.592000000000001</c:v>
                </c:pt>
                <c:pt idx="20">
                  <c:v>19.588000000000001</c:v>
                </c:pt>
                <c:pt idx="21">
                  <c:v>32.948000000000008</c:v>
                </c:pt>
                <c:pt idx="22">
                  <c:v>21.103999999999999</c:v>
                </c:pt>
                <c:pt idx="23">
                  <c:v>2.8609999999999998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C5-45C0-8F1D-C2ED5BF9D26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C5-45C0-8F1D-C2ED5BF9D26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C5-45C0-8F1D-C2ED5BF9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26.873999999999999</c:v>
                </c:pt>
                <c:pt idx="1">
                  <c:v>27.477999999999998</c:v>
                </c:pt>
                <c:pt idx="2">
                  <c:v>27.869</c:v>
                </c:pt>
                <c:pt idx="3">
                  <c:v>28.3</c:v>
                </c:pt>
                <c:pt idx="4">
                  <c:v>41.402999999999999</c:v>
                </c:pt>
                <c:pt idx="5">
                  <c:v>27.554999999999996</c:v>
                </c:pt>
                <c:pt idx="6">
                  <c:v>25.545000000000002</c:v>
                </c:pt>
                <c:pt idx="7">
                  <c:v>26.579000000000001</c:v>
                </c:pt>
                <c:pt idx="8">
                  <c:v>28.07</c:v>
                </c:pt>
                <c:pt idx="9">
                  <c:v>31.221</c:v>
                </c:pt>
                <c:pt idx="10">
                  <c:v>48.542999999999999</c:v>
                </c:pt>
                <c:pt idx="11">
                  <c:v>49.231999999999999</c:v>
                </c:pt>
                <c:pt idx="12">
                  <c:v>42.801000000000002</c:v>
                </c:pt>
                <c:pt idx="13">
                  <c:v>32</c:v>
                </c:pt>
                <c:pt idx="14">
                  <c:v>20.520999999999997</c:v>
                </c:pt>
                <c:pt idx="15">
                  <c:v>17.885000000000002</c:v>
                </c:pt>
                <c:pt idx="16">
                  <c:v>69.277000000000001</c:v>
                </c:pt>
                <c:pt idx="17">
                  <c:v>88.938000000000002</c:v>
                </c:pt>
                <c:pt idx="18">
                  <c:v>88.049000000000007</c:v>
                </c:pt>
                <c:pt idx="19">
                  <c:v>94.688999999999993</c:v>
                </c:pt>
                <c:pt idx="20">
                  <c:v>110.313</c:v>
                </c:pt>
                <c:pt idx="21">
                  <c:v>70.419000000000011</c:v>
                </c:pt>
                <c:pt idx="22">
                  <c:v>72.528000000000006</c:v>
                </c:pt>
                <c:pt idx="23">
                  <c:v>63.903999999999996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BC5-45C0-8F1D-C2ED5BF9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</c:v>
                </c:pt>
                <c:pt idx="1">
                  <c:v>10.93</c:v>
                </c:pt>
                <c:pt idx="2">
                  <c:v>4.0999999999999996</c:v>
                </c:pt>
                <c:pt idx="3">
                  <c:v>1</c:v>
                </c:pt>
                <c:pt idx="4">
                  <c:v>1</c:v>
                </c:pt>
                <c:pt idx="5">
                  <c:v>2.59</c:v>
                </c:pt>
                <c:pt idx="6">
                  <c:v>4.83</c:v>
                </c:pt>
                <c:pt idx="7">
                  <c:v>29.31</c:v>
                </c:pt>
                <c:pt idx="8">
                  <c:v>1</c:v>
                </c:pt>
                <c:pt idx="9">
                  <c:v>1.01</c:v>
                </c:pt>
                <c:pt idx="10">
                  <c:v>1</c:v>
                </c:pt>
                <c:pt idx="11">
                  <c:v>1.01</c:v>
                </c:pt>
                <c:pt idx="12">
                  <c:v>0.01</c:v>
                </c:pt>
                <c:pt idx="13">
                  <c:v>0.79</c:v>
                </c:pt>
                <c:pt idx="14">
                  <c:v>40.67</c:v>
                </c:pt>
                <c:pt idx="15">
                  <c:v>103</c:v>
                </c:pt>
                <c:pt idx="16">
                  <c:v>140.72999999999999</c:v>
                </c:pt>
                <c:pt idx="17">
                  <c:v>119.22</c:v>
                </c:pt>
                <c:pt idx="18">
                  <c:v>114.55</c:v>
                </c:pt>
                <c:pt idx="19">
                  <c:v>116.15</c:v>
                </c:pt>
                <c:pt idx="20">
                  <c:v>122.04</c:v>
                </c:pt>
                <c:pt idx="21">
                  <c:v>103.74</c:v>
                </c:pt>
                <c:pt idx="22">
                  <c:v>114.1</c:v>
                </c:pt>
                <c:pt idx="23">
                  <c:v>98.63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BC5-45C0-8F1D-C2ED5BF9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26.874000000000002</v>
      </c>
      <c r="C4" s="18">
        <v>27.478000000000002</v>
      </c>
      <c r="D4" s="18">
        <v>27.869</v>
      </c>
      <c r="E4" s="18">
        <v>28.3</v>
      </c>
      <c r="F4" s="18">
        <v>41.402999999999999</v>
      </c>
      <c r="G4" s="18">
        <v>27.555</v>
      </c>
      <c r="H4" s="18">
        <v>25.544999999999998</v>
      </c>
      <c r="I4" s="18">
        <v>26.579000000000001</v>
      </c>
      <c r="J4" s="18">
        <v>28.07</v>
      </c>
      <c r="K4" s="18">
        <v>31.220999999999997</v>
      </c>
      <c r="L4" s="18">
        <v>48.542999999999999</v>
      </c>
      <c r="M4" s="18">
        <v>49.231999999999999</v>
      </c>
      <c r="N4" s="18">
        <v>42.800999999999995</v>
      </c>
      <c r="O4" s="18">
        <v>32</v>
      </c>
      <c r="P4" s="18">
        <v>20.521000000000001</v>
      </c>
      <c r="Q4" s="18">
        <v>17.885000000000002</v>
      </c>
      <c r="R4" s="18">
        <v>69.276999999999987</v>
      </c>
      <c r="S4" s="18">
        <v>88.938000000000002</v>
      </c>
      <c r="T4" s="18">
        <v>88.048999999999992</v>
      </c>
      <c r="U4" s="18">
        <v>94.689000000000007</v>
      </c>
      <c r="V4" s="18">
        <v>110.313</v>
      </c>
      <c r="W4" s="18">
        <v>70.418999999999997</v>
      </c>
      <c r="X4" s="18">
        <v>72.528000000000006</v>
      </c>
      <c r="Y4" s="18">
        <v>63.903999999999996</v>
      </c>
      <c r="Z4" s="19"/>
      <c r="AA4" s="20">
        <f>SUM(B4:Z4)</f>
        <v>1159.9929999999999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25</v>
      </c>
      <c r="C7" s="28">
        <v>10.93</v>
      </c>
      <c r="D7" s="28">
        <v>4.0999999999999996</v>
      </c>
      <c r="E7" s="28">
        <v>1</v>
      </c>
      <c r="F7" s="28">
        <v>1</v>
      </c>
      <c r="G7" s="28">
        <v>2.59</v>
      </c>
      <c r="H7" s="28">
        <v>4.83</v>
      </c>
      <c r="I7" s="28">
        <v>29.31</v>
      </c>
      <c r="J7" s="28">
        <v>1</v>
      </c>
      <c r="K7" s="28">
        <v>1.01</v>
      </c>
      <c r="L7" s="28">
        <v>1</v>
      </c>
      <c r="M7" s="28">
        <v>1.01</v>
      </c>
      <c r="N7" s="28">
        <v>0.01</v>
      </c>
      <c r="O7" s="28">
        <v>0.79</v>
      </c>
      <c r="P7" s="28">
        <v>40.67</v>
      </c>
      <c r="Q7" s="28">
        <v>103</v>
      </c>
      <c r="R7" s="28">
        <v>140.72999999999999</v>
      </c>
      <c r="S7" s="28">
        <v>119.22</v>
      </c>
      <c r="T7" s="28">
        <v>114.55</v>
      </c>
      <c r="U7" s="28">
        <v>116.15</v>
      </c>
      <c r="V7" s="28">
        <v>122.04</v>
      </c>
      <c r="W7" s="28">
        <v>103.74</v>
      </c>
      <c r="X7" s="28">
        <v>114.1</v>
      </c>
      <c r="Y7" s="28">
        <v>98.63</v>
      </c>
      <c r="Z7" s="29"/>
      <c r="AA7" s="30">
        <f>IF(SUM(B7:Z7)&lt;&gt;0,AVERAGEIF(B7:Z7,"&lt;&gt;"""),"")</f>
        <v>48.183749999999996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0.65100000000000002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7.0129999999999999</v>
      </c>
      <c r="R12" s="52">
        <v>58.54</v>
      </c>
      <c r="S12" s="52">
        <v>77.506999999999991</v>
      </c>
      <c r="T12" s="52">
        <v>75.091999999999999</v>
      </c>
      <c r="U12" s="52">
        <v>78.917000000000002</v>
      </c>
      <c r="V12" s="52">
        <v>90.724999999999994</v>
      </c>
      <c r="W12" s="52">
        <v>37.470999999999997</v>
      </c>
      <c r="X12" s="52">
        <v>51.423999999999999</v>
      </c>
      <c r="Y12" s="52">
        <v>61.042999999999999</v>
      </c>
      <c r="Z12" s="53"/>
      <c r="AA12" s="54">
        <f t="shared" si="0"/>
        <v>538.38300000000004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26.222999999999999</v>
      </c>
      <c r="C14" s="57">
        <v>27.478000000000002</v>
      </c>
      <c r="D14" s="57">
        <v>27.869</v>
      </c>
      <c r="E14" s="57">
        <v>28.3</v>
      </c>
      <c r="F14" s="57">
        <v>41.402999999999999</v>
      </c>
      <c r="G14" s="57">
        <v>27.555</v>
      </c>
      <c r="H14" s="57">
        <v>25.544999999999998</v>
      </c>
      <c r="I14" s="57">
        <v>26.579000000000001</v>
      </c>
      <c r="J14" s="57">
        <v>23.57</v>
      </c>
      <c r="K14" s="57">
        <v>29.385999999999996</v>
      </c>
      <c r="L14" s="57">
        <v>36.747999999999998</v>
      </c>
      <c r="M14" s="57">
        <v>47.152000000000001</v>
      </c>
      <c r="N14" s="57">
        <v>42.800999999999995</v>
      </c>
      <c r="O14" s="57">
        <v>32</v>
      </c>
      <c r="P14" s="57">
        <v>18.684000000000001</v>
      </c>
      <c r="Q14" s="57">
        <v>10.872</v>
      </c>
      <c r="R14" s="57">
        <v>8.173</v>
      </c>
      <c r="S14" s="57">
        <v>11.200000000000001</v>
      </c>
      <c r="T14" s="57">
        <v>12.62</v>
      </c>
      <c r="U14" s="57">
        <v>14.592000000000001</v>
      </c>
      <c r="V14" s="57">
        <v>19.588000000000001</v>
      </c>
      <c r="W14" s="57">
        <v>32.948000000000008</v>
      </c>
      <c r="X14" s="57">
        <v>21.103999999999999</v>
      </c>
      <c r="Y14" s="57">
        <v>2.8609999999999998</v>
      </c>
      <c r="Z14" s="58"/>
      <c r="AA14" s="59">
        <f t="shared" si="0"/>
        <v>595.25099999999998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26.873999999999999</v>
      </c>
      <c r="C16" s="62">
        <f t="shared" ref="C16:Z16" si="1">IF(LEN(C$2)&gt;0,SUM(C10:C15),"")</f>
        <v>27.478000000000002</v>
      </c>
      <c r="D16" s="62">
        <f t="shared" si="1"/>
        <v>27.869</v>
      </c>
      <c r="E16" s="62">
        <f t="shared" si="1"/>
        <v>28.3</v>
      </c>
      <c r="F16" s="62">
        <f t="shared" si="1"/>
        <v>41.402999999999999</v>
      </c>
      <c r="G16" s="62">
        <f t="shared" si="1"/>
        <v>27.555</v>
      </c>
      <c r="H16" s="62">
        <f t="shared" si="1"/>
        <v>25.544999999999998</v>
      </c>
      <c r="I16" s="62">
        <f t="shared" si="1"/>
        <v>26.579000000000001</v>
      </c>
      <c r="J16" s="62">
        <f t="shared" si="1"/>
        <v>23.57</v>
      </c>
      <c r="K16" s="62">
        <f t="shared" si="1"/>
        <v>29.385999999999996</v>
      </c>
      <c r="L16" s="62">
        <f t="shared" si="1"/>
        <v>36.747999999999998</v>
      </c>
      <c r="M16" s="62">
        <f t="shared" si="1"/>
        <v>47.152000000000001</v>
      </c>
      <c r="N16" s="62">
        <f t="shared" si="1"/>
        <v>42.800999999999995</v>
      </c>
      <c r="O16" s="62">
        <f t="shared" si="1"/>
        <v>32</v>
      </c>
      <c r="P16" s="62">
        <f t="shared" si="1"/>
        <v>18.684000000000001</v>
      </c>
      <c r="Q16" s="62">
        <f t="shared" si="1"/>
        <v>17.884999999999998</v>
      </c>
      <c r="R16" s="62">
        <f t="shared" si="1"/>
        <v>66.712999999999994</v>
      </c>
      <c r="S16" s="62">
        <f t="shared" si="1"/>
        <v>88.706999999999994</v>
      </c>
      <c r="T16" s="62">
        <f t="shared" si="1"/>
        <v>87.712000000000003</v>
      </c>
      <c r="U16" s="62">
        <f t="shared" si="1"/>
        <v>93.509</v>
      </c>
      <c r="V16" s="62">
        <f t="shared" si="1"/>
        <v>110.31299999999999</v>
      </c>
      <c r="W16" s="62">
        <f t="shared" si="1"/>
        <v>70.419000000000011</v>
      </c>
      <c r="X16" s="62">
        <f t="shared" si="1"/>
        <v>72.527999999999992</v>
      </c>
      <c r="Y16" s="62">
        <f t="shared" si="1"/>
        <v>63.903999999999996</v>
      </c>
      <c r="Z16" s="63" t="str">
        <f t="shared" si="1"/>
        <v/>
      </c>
      <c r="AA16" s="64">
        <f>SUM(AA10:AA15)</f>
        <v>1133.634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3.36</v>
      </c>
      <c r="K20" s="77"/>
      <c r="L20" s="77"/>
      <c r="M20" s="77">
        <v>2.08</v>
      </c>
      <c r="N20" s="77"/>
      <c r="O20" s="77"/>
      <c r="P20" s="77"/>
      <c r="Q20" s="77"/>
      <c r="R20" s="77">
        <v>2.3199999999999998</v>
      </c>
      <c r="S20" s="77">
        <v>0.23100000000000001</v>
      </c>
      <c r="T20" s="77">
        <v>0.33700000000000002</v>
      </c>
      <c r="U20" s="77">
        <v>1.18</v>
      </c>
      <c r="V20" s="77"/>
      <c r="W20" s="77"/>
      <c r="X20" s="77"/>
      <c r="Y20" s="77"/>
      <c r="Z20" s="78"/>
      <c r="AA20" s="79">
        <f t="shared" si="2"/>
        <v>9.5079999999999991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1.1399999999999999</v>
      </c>
      <c r="K21" s="81">
        <v>1.835</v>
      </c>
      <c r="L21" s="81">
        <v>11.795</v>
      </c>
      <c r="M21" s="81"/>
      <c r="N21" s="81"/>
      <c r="O21" s="81"/>
      <c r="P21" s="81">
        <v>1.837</v>
      </c>
      <c r="Q21" s="81"/>
      <c r="R21" s="81">
        <v>0.24399999999999999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16.850999999999999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4.5</v>
      </c>
      <c r="K25" s="88">
        <f t="shared" si="3"/>
        <v>1.835</v>
      </c>
      <c r="L25" s="88">
        <f t="shared" si="3"/>
        <v>11.795</v>
      </c>
      <c r="M25" s="88">
        <f t="shared" si="3"/>
        <v>2.08</v>
      </c>
      <c r="N25" s="88">
        <f t="shared" si="3"/>
        <v>0</v>
      </c>
      <c r="O25" s="88">
        <f t="shared" si="3"/>
        <v>0</v>
      </c>
      <c r="P25" s="88">
        <f t="shared" si="3"/>
        <v>1.837</v>
      </c>
      <c r="Q25" s="88">
        <f t="shared" si="3"/>
        <v>0</v>
      </c>
      <c r="R25" s="88">
        <f t="shared" si="3"/>
        <v>2.5640000000000001</v>
      </c>
      <c r="S25" s="88">
        <f t="shared" si="3"/>
        <v>0.23100000000000001</v>
      </c>
      <c r="T25" s="88">
        <f t="shared" si="3"/>
        <v>0.33700000000000002</v>
      </c>
      <c r="U25" s="88">
        <f t="shared" si="3"/>
        <v>1.18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26.358999999999998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26.873999999999999</v>
      </c>
      <c r="C29" s="77">
        <v>27.478000000000002</v>
      </c>
      <c r="D29" s="77">
        <v>27.869</v>
      </c>
      <c r="E29" s="77">
        <v>28.3</v>
      </c>
      <c r="F29" s="77">
        <v>41.402999999999999</v>
      </c>
      <c r="G29" s="77">
        <v>27.555</v>
      </c>
      <c r="H29" s="77">
        <v>25.545000000000002</v>
      </c>
      <c r="I29" s="77">
        <v>26.579000000000001</v>
      </c>
      <c r="J29" s="77">
        <v>28.07</v>
      </c>
      <c r="K29" s="77">
        <v>31.221</v>
      </c>
      <c r="L29" s="77">
        <v>48.542999999999999</v>
      </c>
      <c r="M29" s="77">
        <v>49.231999999999999</v>
      </c>
      <c r="N29" s="77">
        <v>42.801000000000002</v>
      </c>
      <c r="O29" s="77">
        <v>32</v>
      </c>
      <c r="P29" s="77">
        <v>20.521000000000001</v>
      </c>
      <c r="Q29" s="77">
        <v>17.885000000000002</v>
      </c>
      <c r="R29" s="77">
        <v>69.277000000000001</v>
      </c>
      <c r="S29" s="77">
        <v>88.938000000000002</v>
      </c>
      <c r="T29" s="77">
        <v>88.049000000000007</v>
      </c>
      <c r="U29" s="77">
        <v>94.688999999999993</v>
      </c>
      <c r="V29" s="77">
        <v>110.313</v>
      </c>
      <c r="W29" s="77">
        <v>70.418999999999997</v>
      </c>
      <c r="X29" s="77">
        <v>72.528000000000006</v>
      </c>
      <c r="Y29" s="77">
        <v>63.904000000000003</v>
      </c>
      <c r="Z29" s="78"/>
      <c r="AA29" s="79">
        <f>SUM(B29:Z29)</f>
        <v>1159.9929999999999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26.873999999999999</v>
      </c>
      <c r="C31" s="62">
        <f t="shared" ref="C31:Z31" si="4">IF(LEN(C$2)&gt;0,SUM(C28:C30),"")</f>
        <v>27.478000000000002</v>
      </c>
      <c r="D31" s="62">
        <f t="shared" si="4"/>
        <v>27.869</v>
      </c>
      <c r="E31" s="62">
        <f t="shared" si="4"/>
        <v>28.3</v>
      </c>
      <c r="F31" s="62">
        <f t="shared" si="4"/>
        <v>41.402999999999999</v>
      </c>
      <c r="G31" s="62">
        <f t="shared" si="4"/>
        <v>27.555</v>
      </c>
      <c r="H31" s="62">
        <f t="shared" si="4"/>
        <v>25.545000000000002</v>
      </c>
      <c r="I31" s="62">
        <f t="shared" si="4"/>
        <v>26.579000000000001</v>
      </c>
      <c r="J31" s="62">
        <f t="shared" si="4"/>
        <v>28.07</v>
      </c>
      <c r="K31" s="62">
        <f t="shared" si="4"/>
        <v>31.221</v>
      </c>
      <c r="L31" s="62">
        <f t="shared" si="4"/>
        <v>48.542999999999999</v>
      </c>
      <c r="M31" s="62">
        <f t="shared" si="4"/>
        <v>49.231999999999999</v>
      </c>
      <c r="N31" s="62">
        <f t="shared" si="4"/>
        <v>42.801000000000002</v>
      </c>
      <c r="O31" s="62">
        <f t="shared" si="4"/>
        <v>32</v>
      </c>
      <c r="P31" s="62">
        <f t="shared" si="4"/>
        <v>20.521000000000001</v>
      </c>
      <c r="Q31" s="62">
        <f t="shared" si="4"/>
        <v>17.885000000000002</v>
      </c>
      <c r="R31" s="62">
        <f t="shared" si="4"/>
        <v>69.277000000000001</v>
      </c>
      <c r="S31" s="62">
        <f t="shared" si="4"/>
        <v>88.938000000000002</v>
      </c>
      <c r="T31" s="62">
        <f t="shared" si="4"/>
        <v>88.049000000000007</v>
      </c>
      <c r="U31" s="62">
        <f t="shared" si="4"/>
        <v>94.688999999999993</v>
      </c>
      <c r="V31" s="62">
        <f t="shared" si="4"/>
        <v>110.313</v>
      </c>
      <c r="W31" s="62">
        <f t="shared" si="4"/>
        <v>70.418999999999997</v>
      </c>
      <c r="X31" s="62">
        <f t="shared" si="4"/>
        <v>72.528000000000006</v>
      </c>
      <c r="Y31" s="62">
        <f t="shared" si="4"/>
        <v>63.904000000000003</v>
      </c>
      <c r="Z31" s="63" t="str">
        <f t="shared" si="4"/>
        <v/>
      </c>
      <c r="AA31" s="64">
        <f>SUM(AA28:AA30)</f>
        <v>1159.9929999999999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26.873999999999999</v>
      </c>
      <c r="C51" s="88">
        <f t="shared" si="10"/>
        <v>27.478000000000002</v>
      </c>
      <c r="D51" s="88">
        <f t="shared" si="10"/>
        <v>27.869</v>
      </c>
      <c r="E51" s="88">
        <f t="shared" si="10"/>
        <v>28.3</v>
      </c>
      <c r="F51" s="88">
        <f t="shared" si="10"/>
        <v>41.402999999999999</v>
      </c>
      <c r="G51" s="88">
        <f t="shared" si="10"/>
        <v>27.555</v>
      </c>
      <c r="H51" s="88">
        <f t="shared" si="10"/>
        <v>25.544999999999998</v>
      </c>
      <c r="I51" s="88">
        <f t="shared" si="10"/>
        <v>26.579000000000001</v>
      </c>
      <c r="J51" s="88">
        <f t="shared" si="10"/>
        <v>28.07</v>
      </c>
      <c r="K51" s="88">
        <f t="shared" si="10"/>
        <v>31.220999999999997</v>
      </c>
      <c r="L51" s="88">
        <f t="shared" si="10"/>
        <v>48.542999999999999</v>
      </c>
      <c r="M51" s="88">
        <f t="shared" si="10"/>
        <v>49.231999999999999</v>
      </c>
      <c r="N51" s="88">
        <f t="shared" si="10"/>
        <v>42.800999999999995</v>
      </c>
      <c r="O51" s="88">
        <f t="shared" si="10"/>
        <v>32</v>
      </c>
      <c r="P51" s="88">
        <f t="shared" si="10"/>
        <v>20.521000000000001</v>
      </c>
      <c r="Q51" s="88">
        <f t="shared" si="10"/>
        <v>17.884999999999998</v>
      </c>
      <c r="R51" s="88">
        <f t="shared" si="10"/>
        <v>69.276999999999987</v>
      </c>
      <c r="S51" s="88">
        <f t="shared" si="10"/>
        <v>88.937999999999988</v>
      </c>
      <c r="T51" s="88">
        <f t="shared" si="10"/>
        <v>88.049000000000007</v>
      </c>
      <c r="U51" s="88">
        <f t="shared" si="10"/>
        <v>94.689000000000007</v>
      </c>
      <c r="V51" s="88">
        <f t="shared" si="10"/>
        <v>110.31299999999999</v>
      </c>
      <c r="W51" s="88">
        <f t="shared" si="10"/>
        <v>70.419000000000011</v>
      </c>
      <c r="X51" s="88">
        <f t="shared" si="10"/>
        <v>72.527999999999992</v>
      </c>
      <c r="Y51" s="88">
        <f t="shared" si="10"/>
        <v>63.903999999999996</v>
      </c>
      <c r="Z51" s="89" t="str">
        <f t="shared" si="10"/>
        <v/>
      </c>
      <c r="AA51" s="104">
        <f>SUM(B51:Z51)</f>
        <v>1159.9929999999999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26.873999999999999</v>
      </c>
      <c r="C4" s="18">
        <v>27.477999999999998</v>
      </c>
      <c r="D4" s="18">
        <v>27.869</v>
      </c>
      <c r="E4" s="18">
        <v>28.3</v>
      </c>
      <c r="F4" s="18">
        <v>41.402999999999999</v>
      </c>
      <c r="G4" s="18">
        <v>27.554999999999996</v>
      </c>
      <c r="H4" s="18">
        <v>25.545000000000002</v>
      </c>
      <c r="I4" s="18">
        <v>26.579000000000001</v>
      </c>
      <c r="J4" s="18">
        <v>28.07</v>
      </c>
      <c r="K4" s="18">
        <v>31.221</v>
      </c>
      <c r="L4" s="18">
        <v>48.542999999999999</v>
      </c>
      <c r="M4" s="18">
        <v>49.231999999999999</v>
      </c>
      <c r="N4" s="18">
        <v>42.801000000000002</v>
      </c>
      <c r="O4" s="18">
        <v>32</v>
      </c>
      <c r="P4" s="18">
        <v>20.520999999999997</v>
      </c>
      <c r="Q4" s="18">
        <v>17.885000000000002</v>
      </c>
      <c r="R4" s="18">
        <v>69.277000000000001</v>
      </c>
      <c r="S4" s="18">
        <v>88.938000000000002</v>
      </c>
      <c r="T4" s="18">
        <v>88.049000000000007</v>
      </c>
      <c r="U4" s="18">
        <v>94.688999999999993</v>
      </c>
      <c r="V4" s="18">
        <v>110.313</v>
      </c>
      <c r="W4" s="18">
        <v>70.419000000000011</v>
      </c>
      <c r="X4" s="18">
        <v>72.528000000000006</v>
      </c>
      <c r="Y4" s="18">
        <v>63.903999999999996</v>
      </c>
      <c r="Z4" s="19"/>
      <c r="AA4" s="20">
        <f>SUM(B4:Z4)</f>
        <v>1159.9929999999999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25</v>
      </c>
      <c r="C7" s="28">
        <v>10.93</v>
      </c>
      <c r="D7" s="28">
        <v>4.0999999999999996</v>
      </c>
      <c r="E7" s="28">
        <v>1</v>
      </c>
      <c r="F7" s="28">
        <v>1</v>
      </c>
      <c r="G7" s="28">
        <v>2.59</v>
      </c>
      <c r="H7" s="28">
        <v>4.83</v>
      </c>
      <c r="I7" s="28">
        <v>29.31</v>
      </c>
      <c r="J7" s="28">
        <v>1</v>
      </c>
      <c r="K7" s="28">
        <v>1.01</v>
      </c>
      <c r="L7" s="28">
        <v>1</v>
      </c>
      <c r="M7" s="28">
        <v>1.01</v>
      </c>
      <c r="N7" s="28">
        <v>0.01</v>
      </c>
      <c r="O7" s="28">
        <v>0.79</v>
      </c>
      <c r="P7" s="28">
        <v>40.67</v>
      </c>
      <c r="Q7" s="28">
        <v>103</v>
      </c>
      <c r="R7" s="28">
        <v>140.72999999999999</v>
      </c>
      <c r="S7" s="28">
        <v>119.22</v>
      </c>
      <c r="T7" s="28">
        <v>114.55</v>
      </c>
      <c r="U7" s="28">
        <v>116.15</v>
      </c>
      <c r="V7" s="28">
        <v>122.04</v>
      </c>
      <c r="W7" s="28">
        <v>103.74</v>
      </c>
      <c r="X7" s="28">
        <v>114.1</v>
      </c>
      <c r="Y7" s="28">
        <v>98.63</v>
      </c>
      <c r="Z7" s="29"/>
      <c r="AA7" s="30">
        <f>IF(SUM(B7:Z7)&lt;&gt;0,AVERAGEIF(B7:Z7,"&lt;&gt;"""),"")</f>
        <v>48.183749999999996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1.159</v>
      </c>
      <c r="E14" s="57">
        <v>5.35</v>
      </c>
      <c r="F14" s="57">
        <v>18.2</v>
      </c>
      <c r="G14" s="57">
        <v>3.7490000000000001</v>
      </c>
      <c r="H14" s="57">
        <v>0.74299999999999999</v>
      </c>
      <c r="I14" s="57"/>
      <c r="J14" s="57">
        <v>0.82</v>
      </c>
      <c r="K14" s="57">
        <v>1.95</v>
      </c>
      <c r="L14" s="57">
        <v>17.593</v>
      </c>
      <c r="M14" s="57">
        <v>17.422000000000001</v>
      </c>
      <c r="N14" s="57">
        <v>39.207000000000001</v>
      </c>
      <c r="O14" s="57">
        <v>26.971999999999998</v>
      </c>
      <c r="P14" s="57">
        <v>10.135999999999999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143.30099999999999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1.159</v>
      </c>
      <c r="E16" s="62">
        <f t="shared" si="1"/>
        <v>5.35</v>
      </c>
      <c r="F16" s="62">
        <f t="shared" si="1"/>
        <v>18.2</v>
      </c>
      <c r="G16" s="62">
        <f t="shared" si="1"/>
        <v>3.7490000000000001</v>
      </c>
      <c r="H16" s="62">
        <f t="shared" si="1"/>
        <v>0.74299999999999999</v>
      </c>
      <c r="I16" s="62">
        <f t="shared" si="1"/>
        <v>0</v>
      </c>
      <c r="J16" s="62">
        <f t="shared" si="1"/>
        <v>0.82</v>
      </c>
      <c r="K16" s="62">
        <f t="shared" si="1"/>
        <v>1.95</v>
      </c>
      <c r="L16" s="62">
        <f t="shared" si="1"/>
        <v>17.593</v>
      </c>
      <c r="M16" s="62">
        <f t="shared" si="1"/>
        <v>17.422000000000001</v>
      </c>
      <c r="N16" s="62">
        <f t="shared" si="1"/>
        <v>39.207000000000001</v>
      </c>
      <c r="O16" s="62">
        <f t="shared" si="1"/>
        <v>26.971999999999998</v>
      </c>
      <c r="P16" s="62">
        <f t="shared" si="1"/>
        <v>10.135999999999999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143.30099999999999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</v>
      </c>
      <c r="R19" s="72"/>
      <c r="S19" s="72"/>
      <c r="T19" s="72"/>
      <c r="U19" s="72"/>
      <c r="V19" s="72"/>
      <c r="W19" s="72"/>
      <c r="X19" s="72">
        <v>22.911999999999999</v>
      </c>
      <c r="Y19" s="72"/>
      <c r="Z19" s="73"/>
      <c r="AA19" s="74">
        <f t="shared" ref="AA19:AA24" si="2">SUM(B19:Z19)</f>
        <v>23.911999999999999</v>
      </c>
    </row>
    <row r="20" spans="1:27" ht="25.15" customHeight="1" x14ac:dyDescent="0.2">
      <c r="A20" s="75" t="s">
        <v>15</v>
      </c>
      <c r="B20" s="76">
        <v>12.397</v>
      </c>
      <c r="C20" s="77">
        <v>13.507999999999999</v>
      </c>
      <c r="D20" s="77">
        <v>13.372999999999999</v>
      </c>
      <c r="E20" s="77">
        <v>11.683</v>
      </c>
      <c r="F20" s="77">
        <v>11.601000000000001</v>
      </c>
      <c r="G20" s="77">
        <v>11.555999999999999</v>
      </c>
      <c r="H20" s="77">
        <v>11.335000000000001</v>
      </c>
      <c r="I20" s="77">
        <v>11.186999999999999</v>
      </c>
      <c r="J20" s="77">
        <v>10.743</v>
      </c>
      <c r="K20" s="77">
        <v>10.278</v>
      </c>
      <c r="L20" s="77">
        <v>10.346</v>
      </c>
      <c r="M20" s="77">
        <v>10.363</v>
      </c>
      <c r="N20" s="77">
        <v>3.9E-2</v>
      </c>
      <c r="O20" s="77">
        <v>3.9E-2</v>
      </c>
      <c r="P20" s="77">
        <v>3.238</v>
      </c>
      <c r="Q20" s="77">
        <v>5.0380000000000003</v>
      </c>
      <c r="R20" s="77"/>
      <c r="S20" s="77">
        <v>5.3860000000000001</v>
      </c>
      <c r="T20" s="77">
        <v>4.306</v>
      </c>
      <c r="U20" s="77">
        <v>4.173</v>
      </c>
      <c r="V20" s="77">
        <v>10.437000000000001</v>
      </c>
      <c r="W20" s="77">
        <v>1.4630000000000001</v>
      </c>
      <c r="X20" s="77"/>
      <c r="Y20" s="77">
        <v>2.02</v>
      </c>
      <c r="Z20" s="78"/>
      <c r="AA20" s="79">
        <f t="shared" si="2"/>
        <v>174.50900000000001</v>
      </c>
    </row>
    <row r="21" spans="1:27" ht="25.15" customHeight="1" x14ac:dyDescent="0.2">
      <c r="A21" s="75" t="s">
        <v>16</v>
      </c>
      <c r="B21" s="80">
        <v>14.476999999999999</v>
      </c>
      <c r="C21" s="81">
        <v>13.969999999999999</v>
      </c>
      <c r="D21" s="81">
        <v>13.337</v>
      </c>
      <c r="E21" s="81">
        <v>11.267000000000001</v>
      </c>
      <c r="F21" s="81">
        <v>11.602</v>
      </c>
      <c r="G21" s="81">
        <v>12.25</v>
      </c>
      <c r="H21" s="81">
        <v>13.467000000000001</v>
      </c>
      <c r="I21" s="81">
        <v>15.392000000000001</v>
      </c>
      <c r="J21" s="81">
        <v>16.507000000000001</v>
      </c>
      <c r="K21" s="81">
        <v>18.992999999999999</v>
      </c>
      <c r="L21" s="81">
        <v>20.603999999999999</v>
      </c>
      <c r="M21" s="81">
        <v>21.446999999999999</v>
      </c>
      <c r="N21" s="81">
        <v>3.5550000000000002</v>
      </c>
      <c r="O21" s="81">
        <v>4.9889999999999999</v>
      </c>
      <c r="P21" s="81">
        <v>7.1470000000000002</v>
      </c>
      <c r="Q21" s="81">
        <v>11.847000000000001</v>
      </c>
      <c r="R21" s="81">
        <v>69.277000000000001</v>
      </c>
      <c r="S21" s="81">
        <v>83.551999999999992</v>
      </c>
      <c r="T21" s="81">
        <v>83.743000000000009</v>
      </c>
      <c r="U21" s="81">
        <v>90.515999999999991</v>
      </c>
      <c r="V21" s="81">
        <v>99.876000000000005</v>
      </c>
      <c r="W21" s="81">
        <v>68.956000000000003</v>
      </c>
      <c r="X21" s="81">
        <v>49.616</v>
      </c>
      <c r="Y21" s="81">
        <v>61.883999999999993</v>
      </c>
      <c r="Z21" s="78"/>
      <c r="AA21" s="79">
        <f t="shared" si="2"/>
        <v>818.27099999999996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26.873999999999999</v>
      </c>
      <c r="C25" s="88">
        <f t="shared" si="3"/>
        <v>27.477999999999998</v>
      </c>
      <c r="D25" s="88">
        <f t="shared" si="3"/>
        <v>26.71</v>
      </c>
      <c r="E25" s="88">
        <f t="shared" si="3"/>
        <v>22.950000000000003</v>
      </c>
      <c r="F25" s="88">
        <f t="shared" si="3"/>
        <v>23.203000000000003</v>
      </c>
      <c r="G25" s="88">
        <f t="shared" si="3"/>
        <v>23.805999999999997</v>
      </c>
      <c r="H25" s="88">
        <f t="shared" si="3"/>
        <v>24.802</v>
      </c>
      <c r="I25" s="88">
        <f t="shared" si="3"/>
        <v>26.579000000000001</v>
      </c>
      <c r="J25" s="88">
        <f t="shared" si="3"/>
        <v>27.25</v>
      </c>
      <c r="K25" s="88">
        <f t="shared" si="3"/>
        <v>29.271000000000001</v>
      </c>
      <c r="L25" s="88">
        <f t="shared" si="3"/>
        <v>30.95</v>
      </c>
      <c r="M25" s="88">
        <f t="shared" si="3"/>
        <v>31.81</v>
      </c>
      <c r="N25" s="88">
        <f t="shared" si="3"/>
        <v>3.5940000000000003</v>
      </c>
      <c r="O25" s="88">
        <f t="shared" si="3"/>
        <v>5.0279999999999996</v>
      </c>
      <c r="P25" s="88">
        <f t="shared" si="3"/>
        <v>10.385</v>
      </c>
      <c r="Q25" s="88">
        <f t="shared" si="3"/>
        <v>17.885000000000002</v>
      </c>
      <c r="R25" s="88">
        <f t="shared" si="3"/>
        <v>69.277000000000001</v>
      </c>
      <c r="S25" s="88">
        <f t="shared" si="3"/>
        <v>88.937999999999988</v>
      </c>
      <c r="T25" s="88">
        <f t="shared" si="3"/>
        <v>88.049000000000007</v>
      </c>
      <c r="U25" s="88">
        <f t="shared" si="3"/>
        <v>94.688999999999993</v>
      </c>
      <c r="V25" s="88">
        <f t="shared" si="3"/>
        <v>110.313</v>
      </c>
      <c r="W25" s="88">
        <f t="shared" si="3"/>
        <v>70.418999999999997</v>
      </c>
      <c r="X25" s="88">
        <f t="shared" si="3"/>
        <v>72.527999999999992</v>
      </c>
      <c r="Y25" s="88">
        <f t="shared" si="3"/>
        <v>63.903999999999996</v>
      </c>
      <c r="Z25" s="89">
        <f t="shared" si="3"/>
        <v>0</v>
      </c>
      <c r="AA25" s="90">
        <f t="shared" si="3"/>
        <v>1016.692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26.873999999999999</v>
      </c>
      <c r="C29" s="77">
        <v>27.478000000000002</v>
      </c>
      <c r="D29" s="77">
        <v>27.869</v>
      </c>
      <c r="E29" s="77">
        <v>28.3</v>
      </c>
      <c r="F29" s="77">
        <v>41.402999999999999</v>
      </c>
      <c r="G29" s="77">
        <v>27.555</v>
      </c>
      <c r="H29" s="77">
        <v>25.545000000000002</v>
      </c>
      <c r="I29" s="77">
        <v>26.579000000000001</v>
      </c>
      <c r="J29" s="77">
        <v>28.07</v>
      </c>
      <c r="K29" s="77">
        <v>31.221</v>
      </c>
      <c r="L29" s="77">
        <v>48.542999999999999</v>
      </c>
      <c r="M29" s="77">
        <v>49.231999999999999</v>
      </c>
      <c r="N29" s="77">
        <v>42.801000000000002</v>
      </c>
      <c r="O29" s="77">
        <v>32</v>
      </c>
      <c r="P29" s="77">
        <v>20.521000000000001</v>
      </c>
      <c r="Q29" s="77">
        <v>17.885000000000002</v>
      </c>
      <c r="R29" s="77">
        <v>69.277000000000001</v>
      </c>
      <c r="S29" s="77">
        <v>88.938000000000002</v>
      </c>
      <c r="T29" s="77">
        <v>88.049000000000007</v>
      </c>
      <c r="U29" s="77">
        <v>94.688999999999993</v>
      </c>
      <c r="V29" s="77">
        <v>110.313</v>
      </c>
      <c r="W29" s="77">
        <v>70.418999999999997</v>
      </c>
      <c r="X29" s="77">
        <v>72.528000000000006</v>
      </c>
      <c r="Y29" s="77">
        <v>63.904000000000003</v>
      </c>
      <c r="Z29" s="78"/>
      <c r="AA29" s="79">
        <f>SUM(B29:Z29)</f>
        <v>1159.9929999999999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26.873999999999999</v>
      </c>
      <c r="C31" s="62">
        <f t="shared" si="4"/>
        <v>27.478000000000002</v>
      </c>
      <c r="D31" s="62">
        <f t="shared" si="4"/>
        <v>27.869</v>
      </c>
      <c r="E31" s="62">
        <f t="shared" si="4"/>
        <v>28.3</v>
      </c>
      <c r="F31" s="62">
        <f t="shared" si="4"/>
        <v>41.402999999999999</v>
      </c>
      <c r="G31" s="62">
        <f t="shared" si="4"/>
        <v>27.555</v>
      </c>
      <c r="H31" s="62">
        <f t="shared" si="4"/>
        <v>25.545000000000002</v>
      </c>
      <c r="I31" s="62">
        <f t="shared" si="4"/>
        <v>26.579000000000001</v>
      </c>
      <c r="J31" s="62">
        <f t="shared" si="4"/>
        <v>28.07</v>
      </c>
      <c r="K31" s="62">
        <f t="shared" si="4"/>
        <v>31.221</v>
      </c>
      <c r="L31" s="62">
        <f t="shared" si="4"/>
        <v>48.542999999999999</v>
      </c>
      <c r="M31" s="62">
        <f t="shared" si="4"/>
        <v>49.231999999999999</v>
      </c>
      <c r="N31" s="62">
        <f t="shared" si="4"/>
        <v>42.801000000000002</v>
      </c>
      <c r="O31" s="62">
        <f t="shared" si="4"/>
        <v>32</v>
      </c>
      <c r="P31" s="62">
        <f t="shared" si="4"/>
        <v>20.521000000000001</v>
      </c>
      <c r="Q31" s="62">
        <f t="shared" si="4"/>
        <v>17.885000000000002</v>
      </c>
      <c r="R31" s="62">
        <f t="shared" si="4"/>
        <v>69.277000000000001</v>
      </c>
      <c r="S31" s="62">
        <f t="shared" si="4"/>
        <v>88.938000000000002</v>
      </c>
      <c r="T31" s="62">
        <f t="shared" si="4"/>
        <v>88.049000000000007</v>
      </c>
      <c r="U31" s="62">
        <f t="shared" si="4"/>
        <v>94.688999999999993</v>
      </c>
      <c r="V31" s="62">
        <f t="shared" si="4"/>
        <v>110.313</v>
      </c>
      <c r="W31" s="62">
        <f t="shared" si="4"/>
        <v>70.418999999999997</v>
      </c>
      <c r="X31" s="62">
        <f t="shared" si="4"/>
        <v>72.528000000000006</v>
      </c>
      <c r="Y31" s="62">
        <f t="shared" si="4"/>
        <v>63.904000000000003</v>
      </c>
      <c r="Z31" s="63">
        <f t="shared" si="4"/>
        <v>0</v>
      </c>
      <c r="AA31" s="64">
        <f t="shared" si="4"/>
        <v>1159.9929999999999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26.873999999999999</v>
      </c>
      <c r="C51" s="88">
        <f t="shared" si="10"/>
        <v>27.477999999999998</v>
      </c>
      <c r="D51" s="88">
        <f t="shared" si="10"/>
        <v>27.869</v>
      </c>
      <c r="E51" s="88">
        <f t="shared" si="10"/>
        <v>28.300000000000004</v>
      </c>
      <c r="F51" s="88">
        <f t="shared" si="10"/>
        <v>41.403000000000006</v>
      </c>
      <c r="G51" s="88">
        <f t="shared" si="10"/>
        <v>27.554999999999996</v>
      </c>
      <c r="H51" s="88">
        <f t="shared" si="10"/>
        <v>25.544999999999998</v>
      </c>
      <c r="I51" s="88">
        <f t="shared" si="10"/>
        <v>26.579000000000001</v>
      </c>
      <c r="J51" s="88">
        <f t="shared" si="10"/>
        <v>28.07</v>
      </c>
      <c r="K51" s="88">
        <f t="shared" si="10"/>
        <v>31.221</v>
      </c>
      <c r="L51" s="88">
        <f t="shared" si="10"/>
        <v>48.542999999999999</v>
      </c>
      <c r="M51" s="88">
        <f t="shared" si="10"/>
        <v>49.231999999999999</v>
      </c>
      <c r="N51" s="88">
        <f t="shared" si="10"/>
        <v>42.801000000000002</v>
      </c>
      <c r="O51" s="88">
        <f t="shared" si="10"/>
        <v>31.999999999999996</v>
      </c>
      <c r="P51" s="88">
        <f t="shared" si="10"/>
        <v>20.521000000000001</v>
      </c>
      <c r="Q51" s="88">
        <f t="shared" si="10"/>
        <v>17.885000000000002</v>
      </c>
      <c r="R51" s="88">
        <f t="shared" si="10"/>
        <v>69.277000000000001</v>
      </c>
      <c r="S51" s="88">
        <f t="shared" si="10"/>
        <v>88.937999999999988</v>
      </c>
      <c r="T51" s="88">
        <f t="shared" si="10"/>
        <v>88.049000000000007</v>
      </c>
      <c r="U51" s="88">
        <f t="shared" si="10"/>
        <v>94.688999999999993</v>
      </c>
      <c r="V51" s="88">
        <f t="shared" si="10"/>
        <v>110.313</v>
      </c>
      <c r="W51" s="88">
        <f t="shared" si="10"/>
        <v>70.418999999999997</v>
      </c>
      <c r="X51" s="88">
        <f t="shared" si="10"/>
        <v>72.527999999999992</v>
      </c>
      <c r="Y51" s="88">
        <f t="shared" si="10"/>
        <v>63.903999999999996</v>
      </c>
      <c r="Z51" s="89">
        <f t="shared" si="10"/>
        <v>0</v>
      </c>
      <c r="AA51" s="104">
        <f>SUM(B51:Z51)</f>
        <v>1159.9929999999999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25</v>
      </c>
      <c r="C7" s="117">
        <v>10.93</v>
      </c>
      <c r="D7" s="117">
        <v>4.0999999999999996</v>
      </c>
      <c r="E7" s="117">
        <v>1</v>
      </c>
      <c r="F7" s="117">
        <v>1</v>
      </c>
      <c r="G7" s="117">
        <v>2.59</v>
      </c>
      <c r="H7" s="117">
        <v>4.83</v>
      </c>
      <c r="I7" s="117">
        <v>29.31</v>
      </c>
      <c r="J7" s="117">
        <v>1</v>
      </c>
      <c r="K7" s="117">
        <v>1.01</v>
      </c>
      <c r="L7" s="117">
        <v>1</v>
      </c>
      <c r="M7" s="117">
        <v>1.01</v>
      </c>
      <c r="N7" s="117">
        <v>0.01</v>
      </c>
      <c r="O7" s="117">
        <v>0.79</v>
      </c>
      <c r="P7" s="117">
        <v>40.67</v>
      </c>
      <c r="Q7" s="117">
        <v>103</v>
      </c>
      <c r="R7" s="117">
        <v>140.72999999999999</v>
      </c>
      <c r="S7" s="117">
        <v>119.22</v>
      </c>
      <c r="T7" s="117">
        <v>114.55</v>
      </c>
      <c r="U7" s="117">
        <v>116.15</v>
      </c>
      <c r="V7" s="117">
        <v>122.04</v>
      </c>
      <c r="W7" s="117">
        <v>103.74</v>
      </c>
      <c r="X7" s="117">
        <v>114.1</v>
      </c>
      <c r="Y7" s="117">
        <v>98.63</v>
      </c>
      <c r="Z7" s="118"/>
      <c r="AA7" s="119">
        <f>IF(SUM(B7:Z7)&lt;&gt;0,AVERAGEIF(B7:Z7,"&lt;&gt;"""),"")</f>
        <v>48.183749999999996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2023-11-18T21:20:17Z</dcterms:created>
  <dcterms:modified xsi:type="dcterms:W3CDTF">2023-11-18T21:20:19Z</dcterms:modified>
</cp:coreProperties>
</file>