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<sst xmlns="http://schemas.openxmlformats.org/spreadsheetml/2006/main" count="117" uniqueCount="53">
  <si>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17/11/2023 23:20:23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</si>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</sst>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998-45C9-8093-6E059A004BC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998-45C9-8093-6E059A004BC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30</c:v>
                </c:pt>
                <c:pt idx="19">
                  <c:v>30</c:v>
                </c:pt>
                <c:pt idx="20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98-45C9-8093-6E059A004BC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98-45C9-8093-6E059A004BC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100.97499999999999</c:v>
                </c:pt>
                <c:pt idx="1">
                  <c:v>84.361000000000004</c:v>
                </c:pt>
                <c:pt idx="2">
                  <c:v>126.43199999999999</c:v>
                </c:pt>
                <c:pt idx="3">
                  <c:v>66.95</c:v>
                </c:pt>
                <c:pt idx="4">
                  <c:v>86.091999999999999</c:v>
                </c:pt>
                <c:pt idx="5">
                  <c:v>103.643</c:v>
                </c:pt>
                <c:pt idx="6">
                  <c:v>48.839999999999996</c:v>
                </c:pt>
                <c:pt idx="7">
                  <c:v>126.23699999999999</c:v>
                </c:pt>
                <c:pt idx="8">
                  <c:v>10.033999999999999</c:v>
                </c:pt>
                <c:pt idx="9">
                  <c:v>3.5659999999999998</c:v>
                </c:pt>
                <c:pt idx="10">
                  <c:v>75.768000000000001</c:v>
                </c:pt>
                <c:pt idx="11">
                  <c:v>78.278999999999996</c:v>
                </c:pt>
                <c:pt idx="12">
                  <c:v>36.218000000000004</c:v>
                </c:pt>
                <c:pt idx="13">
                  <c:v>19.736000000000001</c:v>
                </c:pt>
                <c:pt idx="14">
                  <c:v>28.059000000000001</c:v>
                </c:pt>
                <c:pt idx="15">
                  <c:v>35.526000000000003</c:v>
                </c:pt>
                <c:pt idx="16">
                  <c:v>10.789000000000001</c:v>
                </c:pt>
                <c:pt idx="17">
                  <c:v>14.846</c:v>
                </c:pt>
                <c:pt idx="18">
                  <c:v>16.677999999999997</c:v>
                </c:pt>
                <c:pt idx="19">
                  <c:v>11.889999999999999</c:v>
                </c:pt>
                <c:pt idx="20">
                  <c:v>24.268999999999998</c:v>
                </c:pt>
                <c:pt idx="21">
                  <c:v>79.613</c:v>
                </c:pt>
                <c:pt idx="22">
                  <c:v>69.667000000000002</c:v>
                </c:pt>
                <c:pt idx="23">
                  <c:v>15.089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998-45C9-8093-6E059A004BC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998-45C9-8093-6E059A004BC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998-45C9-8093-6E059A004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108.33900000000001</c:v>
                </c:pt>
                <c:pt idx="1">
                  <c:v>88.038000000000011</c:v>
                </c:pt>
                <c:pt idx="2">
                  <c:v>129.88499999999999</c:v>
                </c:pt>
                <c:pt idx="3">
                  <c:v>70.313000000000002</c:v>
                </c:pt>
                <c:pt idx="4">
                  <c:v>89.603999999999999</c:v>
                </c:pt>
                <c:pt idx="5">
                  <c:v>108.131</c:v>
                </c:pt>
                <c:pt idx="6">
                  <c:v>56.228000000000009</c:v>
                </c:pt>
                <c:pt idx="7">
                  <c:v>135.60099999999997</c:v>
                </c:pt>
                <c:pt idx="8">
                  <c:v>29.712</c:v>
                </c:pt>
                <c:pt idx="9">
                  <c:v>13.635</c:v>
                </c:pt>
                <c:pt idx="10">
                  <c:v>75.768000000000001</c:v>
                </c:pt>
                <c:pt idx="11">
                  <c:v>78.278999999999996</c:v>
                </c:pt>
                <c:pt idx="12">
                  <c:v>36.218000000000004</c:v>
                </c:pt>
                <c:pt idx="13">
                  <c:v>35.589999999999996</c:v>
                </c:pt>
                <c:pt idx="14">
                  <c:v>29.643999999999998</c:v>
                </c:pt>
                <c:pt idx="15">
                  <c:v>35.526000000000003</c:v>
                </c:pt>
                <c:pt idx="16">
                  <c:v>13.523</c:v>
                </c:pt>
                <c:pt idx="17">
                  <c:v>14.847999999999999</c:v>
                </c:pt>
                <c:pt idx="18">
                  <c:v>46.679000000000002</c:v>
                </c:pt>
                <c:pt idx="19">
                  <c:v>41.89</c:v>
                </c:pt>
                <c:pt idx="20">
                  <c:v>54.268999999999998</c:v>
                </c:pt>
                <c:pt idx="21">
                  <c:v>79.613</c:v>
                </c:pt>
                <c:pt idx="22">
                  <c:v>69.667000000000002</c:v>
                </c:pt>
                <c:pt idx="23">
                  <c:v>15.286999999999999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998-45C9-8093-6E059A004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112.21</c:v>
                </c:pt>
                <c:pt idx="1">
                  <c:v>83</c:v>
                </c:pt>
                <c:pt idx="2">
                  <c:v>84.99</c:v>
                </c:pt>
                <c:pt idx="3">
                  <c:v>68.33</c:v>
                </c:pt>
                <c:pt idx="4">
                  <c:v>57.51</c:v>
                </c:pt>
                <c:pt idx="5">
                  <c:v>82.93</c:v>
                </c:pt>
                <c:pt idx="6">
                  <c:v>57.92</c:v>
                </c:pt>
                <c:pt idx="7">
                  <c:v>82.5</c:v>
                </c:pt>
                <c:pt idx="8">
                  <c:v>53.17</c:v>
                </c:pt>
                <c:pt idx="9">
                  <c:v>40.299999999999997</c:v>
                </c:pt>
                <c:pt idx="10">
                  <c:v>7.16</c:v>
                </c:pt>
                <c:pt idx="11">
                  <c:v>1.43</c:v>
                </c:pt>
                <c:pt idx="12">
                  <c:v>-2.2999999999999998</c:v>
                </c:pt>
                <c:pt idx="13">
                  <c:v>7.16</c:v>
                </c:pt>
                <c:pt idx="14">
                  <c:v>66.36</c:v>
                </c:pt>
                <c:pt idx="15">
                  <c:v>86</c:v>
                </c:pt>
                <c:pt idx="16">
                  <c:v>118.16</c:v>
                </c:pt>
                <c:pt idx="17">
                  <c:v>122</c:v>
                </c:pt>
                <c:pt idx="18">
                  <c:v>117.83</c:v>
                </c:pt>
                <c:pt idx="19">
                  <c:v>116.99</c:v>
                </c:pt>
                <c:pt idx="20">
                  <c:v>112.93</c:v>
                </c:pt>
                <c:pt idx="21">
                  <c:v>76.239999999999995</c:v>
                </c:pt>
                <c:pt idx="22">
                  <c:v>51.59</c:v>
                </c:pt>
                <c:pt idx="23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998-45C9-8093-6E059A004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108.339</v>
      </c>
      <c r="C4" s="18">
        <v>88.038000000000011</v>
      </c>
      <c r="D4" s="18">
        <v>129.88499999999999</v>
      </c>
      <c r="E4" s="18">
        <v>70.313000000000002</v>
      </c>
      <c r="F4" s="18">
        <v>89.603999999999999</v>
      </c>
      <c r="G4" s="18">
        <v>108.131</v>
      </c>
      <c r="H4" s="18">
        <v>56.227999999999994</v>
      </c>
      <c r="I4" s="18">
        <v>135.601</v>
      </c>
      <c r="J4" s="18">
        <v>29.712</v>
      </c>
      <c r="K4" s="18">
        <v>13.635</v>
      </c>
      <c r="L4" s="18">
        <v>75.768000000000001</v>
      </c>
      <c r="M4" s="18">
        <v>78.278999999999996</v>
      </c>
      <c r="N4" s="18">
        <v>36.218000000000004</v>
      </c>
      <c r="O4" s="18">
        <v>35.589999999999996</v>
      </c>
      <c r="P4" s="18">
        <v>29.644000000000002</v>
      </c>
      <c r="Q4" s="18">
        <v>35.526000000000003</v>
      </c>
      <c r="R4" s="18">
        <v>13.523</v>
      </c>
      <c r="S4" s="18">
        <v>14.848000000000001</v>
      </c>
      <c r="T4" s="18">
        <v>46.679000000000002</v>
      </c>
      <c r="U4" s="18">
        <v>41.89</v>
      </c>
      <c r="V4" s="18">
        <v>54.268999999999991</v>
      </c>
      <c r="W4" s="18">
        <v>79.613</v>
      </c>
      <c r="X4" s="18">
        <v>69.667000000000002</v>
      </c>
      <c r="Y4" s="18">
        <v>15.287000000000001</v>
      </c>
      <c r="Z4" s="19"/>
      <c r="AA4" s="20">
        <f>SUM(B4:Z4)</f>
        <v>1456.287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112.21</v>
      </c>
      <c r="C7" s="28">
        <v>83</v>
      </c>
      <c r="D7" s="28">
        <v>84.99</v>
      </c>
      <c r="E7" s="28">
        <v>68.33</v>
      </c>
      <c r="F7" s="28">
        <v>57.51</v>
      </c>
      <c r="G7" s="28">
        <v>82.93</v>
      </c>
      <c r="H7" s="28">
        <v>57.92</v>
      </c>
      <c r="I7" s="28">
        <v>82.5</v>
      </c>
      <c r="J7" s="28">
        <v>53.17</v>
      </c>
      <c r="K7" s="28">
        <v>40.299999999999997</v>
      </c>
      <c r="L7" s="28">
        <v>7.16</v>
      </c>
      <c r="M7" s="28">
        <v>1.43</v>
      </c>
      <c r="N7" s="28">
        <v>-2.2999999999999998</v>
      </c>
      <c r="O7" s="28">
        <v>7.16</v>
      </c>
      <c r="P7" s="28">
        <v>66.36</v>
      </c>
      <c r="Q7" s="28">
        <v>86</v>
      </c>
      <c r="R7" s="28">
        <v>118.16</v>
      </c>
      <c r="S7" s="28">
        <v>122</v>
      </c>
      <c r="T7" s="28">
        <v>117.83</v>
      </c>
      <c r="U7" s="28">
        <v>116.99</v>
      </c>
      <c r="V7" s="28">
        <v>112.93</v>
      </c>
      <c r="W7" s="28">
        <v>76.239999999999995</v>
      </c>
      <c r="X7" s="28">
        <v>51.59</v>
      </c>
      <c r="Y7" s="28">
        <v>10</v>
      </c>
      <c r="Z7" s="29"/>
      <c r="AA7" s="30">
        <f>IF(SUM(B7:Z7)&lt;&gt;0,AVERAGEIF(B7:Z7,"&lt;&gt;"""),"")</f>
        <v>67.267083333333332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30</v>
      </c>
      <c r="U12" s="52">
        <v>30</v>
      </c>
      <c r="V12" s="52">
        <v>30</v>
      </c>
      <c r="W12" s="52"/>
      <c r="X12" s="52"/>
      <c r="Y12" s="52"/>
      <c r="Z12" s="53"/>
      <c r="AA12" s="54">
        <f t="shared" si="0"/>
        <v>90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100.97499999999999</v>
      </c>
      <c r="C14" s="57">
        <v>84.361000000000004</v>
      </c>
      <c r="D14" s="57">
        <v>126.43199999999999</v>
      </c>
      <c r="E14" s="57">
        <v>66.95</v>
      </c>
      <c r="F14" s="57">
        <v>86.091999999999999</v>
      </c>
      <c r="G14" s="57">
        <v>103.643</v>
      </c>
      <c r="H14" s="57">
        <v>48.839999999999996</v>
      </c>
      <c r="I14" s="57">
        <v>126.23699999999999</v>
      </c>
      <c r="J14" s="57">
        <v>10.033999999999999</v>
      </c>
      <c r="K14" s="57">
        <v>3.5659999999999998</v>
      </c>
      <c r="L14" s="57">
        <v>75.768000000000001</v>
      </c>
      <c r="M14" s="57">
        <v>78.278999999999996</v>
      </c>
      <c r="N14" s="57">
        <v>36.218000000000004</v>
      </c>
      <c r="O14" s="57">
        <v>19.736000000000001</v>
      </c>
      <c r="P14" s="57">
        <v>28.059000000000001</v>
      </c>
      <c r="Q14" s="57">
        <v>35.526000000000003</v>
      </c>
      <c r="R14" s="57">
        <v>10.789000000000001</v>
      </c>
      <c r="S14" s="57">
        <v>14.846</v>
      </c>
      <c r="T14" s="57">
        <v>16.677999999999997</v>
      </c>
      <c r="U14" s="57">
        <v>11.889999999999999</v>
      </c>
      <c r="V14" s="57">
        <v>24.268999999999998</v>
      </c>
      <c r="W14" s="57">
        <v>79.613</v>
      </c>
      <c r="X14" s="57">
        <v>69.667000000000002</v>
      </c>
      <c r="Y14" s="57">
        <v>15.089</v>
      </c>
      <c r="Z14" s="58"/>
      <c r="AA14" s="59">
        <f t="shared" si="0"/>
        <v>1273.557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100.97499999999999</v>
      </c>
      <c r="C16" s="62">
        <f t="shared" ref="C16:Z16" si="1">IF(LEN(C$2)&gt;0,SUM(C10:C15),"")</f>
        <v>84.361000000000004</v>
      </c>
      <c r="D16" s="62">
        <f t="shared" si="1"/>
        <v>126.43199999999999</v>
      </c>
      <c r="E16" s="62">
        <f t="shared" si="1"/>
        <v>66.95</v>
      </c>
      <c r="F16" s="62">
        <f t="shared" si="1"/>
        <v>86.091999999999999</v>
      </c>
      <c r="G16" s="62">
        <f t="shared" si="1"/>
        <v>103.643</v>
      </c>
      <c r="H16" s="62">
        <f t="shared" si="1"/>
        <v>48.839999999999996</v>
      </c>
      <c r="I16" s="62">
        <f t="shared" si="1"/>
        <v>126.23699999999999</v>
      </c>
      <c r="J16" s="62">
        <f t="shared" si="1"/>
        <v>10.033999999999999</v>
      </c>
      <c r="K16" s="62">
        <f t="shared" si="1"/>
        <v>3.5659999999999998</v>
      </c>
      <c r="L16" s="62">
        <f t="shared" si="1"/>
        <v>75.768000000000001</v>
      </c>
      <c r="M16" s="62">
        <f t="shared" si="1"/>
        <v>78.278999999999996</v>
      </c>
      <c r="N16" s="62">
        <f t="shared" si="1"/>
        <v>36.218000000000004</v>
      </c>
      <c r="O16" s="62">
        <f t="shared" si="1"/>
        <v>19.736000000000001</v>
      </c>
      <c r="P16" s="62">
        <f t="shared" si="1"/>
        <v>28.059000000000001</v>
      </c>
      <c r="Q16" s="62">
        <f t="shared" si="1"/>
        <v>35.526000000000003</v>
      </c>
      <c r="R16" s="62">
        <f t="shared" si="1"/>
        <v>10.789000000000001</v>
      </c>
      <c r="S16" s="62">
        <f t="shared" si="1"/>
        <v>14.846</v>
      </c>
      <c r="T16" s="62">
        <f t="shared" si="1"/>
        <v>46.677999999999997</v>
      </c>
      <c r="U16" s="62">
        <f t="shared" si="1"/>
        <v>41.89</v>
      </c>
      <c r="V16" s="62">
        <f t="shared" si="1"/>
        <v>54.268999999999998</v>
      </c>
      <c r="W16" s="62">
        <f t="shared" si="1"/>
        <v>79.613</v>
      </c>
      <c r="X16" s="62">
        <f t="shared" si="1"/>
        <v>69.667000000000002</v>
      </c>
      <c r="Y16" s="62">
        <f t="shared" si="1"/>
        <v>15.089</v>
      </c>
      <c r="Z16" s="63" t="str">
        <f t="shared" si="1"/>
        <v/>
      </c>
      <c r="AA16" s="64">
        <f>SUM(AA10:AA15)</f>
        <v>1363.557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1.49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1.49</v>
      </c>
    </row>
    <row r="20" spans="1:27" ht="25.15" customHeight="1" x14ac:dyDescent="0.2">
      <c r="A20" s="75" t="s">
        <v>15</v>
      </c>
      <c r="B20" s="76">
        <v>4.4860000000000007</v>
      </c>
      <c r="C20" s="77">
        <v>3.4009999999999998</v>
      </c>
      <c r="D20" s="77">
        <v>3.3809999999999998</v>
      </c>
      <c r="E20" s="77">
        <v>3.363</v>
      </c>
      <c r="F20" s="77">
        <v>3.2829999999999999</v>
      </c>
      <c r="G20" s="77">
        <v>3.2290000000000001</v>
      </c>
      <c r="H20" s="77">
        <v>3.4180000000000001</v>
      </c>
      <c r="I20" s="77">
        <v>3.5329999999999999</v>
      </c>
      <c r="J20" s="77">
        <v>3.532</v>
      </c>
      <c r="K20" s="77">
        <v>3.4380000000000002</v>
      </c>
      <c r="L20" s="77"/>
      <c r="M20" s="77"/>
      <c r="N20" s="77"/>
      <c r="O20" s="77">
        <v>5.18</v>
      </c>
      <c r="P20" s="77">
        <v>1.5840000000000001</v>
      </c>
      <c r="Q20" s="77"/>
      <c r="R20" s="77">
        <v>0.82399999999999995</v>
      </c>
      <c r="S20" s="77">
        <v>2E-3</v>
      </c>
      <c r="T20" s="77">
        <v>1E-3</v>
      </c>
      <c r="U20" s="77"/>
      <c r="V20" s="77"/>
      <c r="W20" s="77"/>
      <c r="X20" s="77"/>
      <c r="Y20" s="77">
        <v>0.19800000000000001</v>
      </c>
      <c r="Z20" s="78"/>
      <c r="AA20" s="79">
        <f t="shared" si="2"/>
        <v>42.853000000000002</v>
      </c>
    </row>
    <row r="21" spans="1:27" ht="25.15" customHeight="1" x14ac:dyDescent="0.2">
      <c r="A21" s="75" t="s">
        <v>16</v>
      </c>
      <c r="B21" s="80">
        <v>2.8780000000000001</v>
      </c>
      <c r="C21" s="81">
        <v>0.27600000000000002</v>
      </c>
      <c r="D21" s="81">
        <v>7.1999999999999995E-2</v>
      </c>
      <c r="E21" s="81"/>
      <c r="F21" s="81">
        <v>0.22900000000000001</v>
      </c>
      <c r="G21" s="81">
        <v>1.2589999999999999</v>
      </c>
      <c r="H21" s="81">
        <v>3.97</v>
      </c>
      <c r="I21" s="81">
        <v>5.8310000000000004</v>
      </c>
      <c r="J21" s="81">
        <v>16.146000000000001</v>
      </c>
      <c r="K21" s="81">
        <v>6.6309999999999993</v>
      </c>
      <c r="L21" s="81"/>
      <c r="M21" s="81"/>
      <c r="N21" s="81"/>
      <c r="O21" s="81">
        <v>10.673999999999999</v>
      </c>
      <c r="P21" s="81">
        <v>1E-3</v>
      </c>
      <c r="Q21" s="81"/>
      <c r="R21" s="81">
        <v>0.42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48.387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7.3640000000000008</v>
      </c>
      <c r="C25" s="88">
        <f t="shared" ref="C25:Z25" si="3">IF(LEN(C$2)&gt;0,SUM(C19:C24),"")</f>
        <v>3.6769999999999996</v>
      </c>
      <c r="D25" s="88">
        <f t="shared" si="3"/>
        <v>3.4529999999999998</v>
      </c>
      <c r="E25" s="88">
        <f t="shared" si="3"/>
        <v>3.363</v>
      </c>
      <c r="F25" s="88">
        <f t="shared" si="3"/>
        <v>3.512</v>
      </c>
      <c r="G25" s="88">
        <f t="shared" si="3"/>
        <v>4.4879999999999995</v>
      </c>
      <c r="H25" s="88">
        <f t="shared" si="3"/>
        <v>7.3879999999999999</v>
      </c>
      <c r="I25" s="88">
        <f t="shared" si="3"/>
        <v>9.3640000000000008</v>
      </c>
      <c r="J25" s="88">
        <f t="shared" si="3"/>
        <v>19.678000000000001</v>
      </c>
      <c r="K25" s="88">
        <f t="shared" si="3"/>
        <v>10.068999999999999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15.853999999999999</v>
      </c>
      <c r="P25" s="88">
        <f t="shared" si="3"/>
        <v>1.585</v>
      </c>
      <c r="Q25" s="88">
        <f t="shared" si="3"/>
        <v>0</v>
      </c>
      <c r="R25" s="88">
        <f t="shared" si="3"/>
        <v>2.734</v>
      </c>
      <c r="S25" s="88">
        <f t="shared" si="3"/>
        <v>2E-3</v>
      </c>
      <c r="T25" s="88">
        <f t="shared" si="3"/>
        <v>1E-3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0.19800000000000001</v>
      </c>
      <c r="Z25" s="89" t="str">
        <f t="shared" si="3"/>
        <v/>
      </c>
      <c r="AA25" s="90">
        <f>SUM(AA19:AA24)</f>
        <v>92.73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108.339</v>
      </c>
      <c r="C29" s="77">
        <v>88.037999999999997</v>
      </c>
      <c r="D29" s="77">
        <v>129.88499999999999</v>
      </c>
      <c r="E29" s="77">
        <v>70.313000000000002</v>
      </c>
      <c r="F29" s="77">
        <v>89.603999999999999</v>
      </c>
      <c r="G29" s="77">
        <v>108.131</v>
      </c>
      <c r="H29" s="77">
        <v>56.228000000000002</v>
      </c>
      <c r="I29" s="77">
        <v>135.601</v>
      </c>
      <c r="J29" s="77">
        <v>29.712</v>
      </c>
      <c r="K29" s="77">
        <v>13.635</v>
      </c>
      <c r="L29" s="77">
        <v>75.768000000000001</v>
      </c>
      <c r="M29" s="77">
        <v>78.278999999999996</v>
      </c>
      <c r="N29" s="77">
        <v>36.218000000000004</v>
      </c>
      <c r="O29" s="77">
        <v>35.590000000000003</v>
      </c>
      <c r="P29" s="77">
        <v>29.643999999999998</v>
      </c>
      <c r="Q29" s="77">
        <v>35.526000000000003</v>
      </c>
      <c r="R29" s="77">
        <v>13.523</v>
      </c>
      <c r="S29" s="77">
        <v>14.848000000000001</v>
      </c>
      <c r="T29" s="77">
        <v>46.679000000000002</v>
      </c>
      <c r="U29" s="77">
        <v>41.89</v>
      </c>
      <c r="V29" s="77">
        <v>54.268999999999998</v>
      </c>
      <c r="W29" s="77">
        <v>79.613</v>
      </c>
      <c r="X29" s="77">
        <v>69.667000000000002</v>
      </c>
      <c r="Y29" s="77">
        <v>15.287000000000001</v>
      </c>
      <c r="Z29" s="78"/>
      <c r="AA29" s="79">
        <f>SUM(B29:Z29)</f>
        <v>1456.287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108.339</v>
      </c>
      <c r="C31" s="62">
        <f t="shared" ref="C31:Z31" si="4">IF(LEN(C$2)&gt;0,SUM(C28:C30),"")</f>
        <v>88.037999999999997</v>
      </c>
      <c r="D31" s="62">
        <f t="shared" si="4"/>
        <v>129.88499999999999</v>
      </c>
      <c r="E31" s="62">
        <f t="shared" si="4"/>
        <v>70.313000000000002</v>
      </c>
      <c r="F31" s="62">
        <f t="shared" si="4"/>
        <v>89.603999999999999</v>
      </c>
      <c r="G31" s="62">
        <f t="shared" si="4"/>
        <v>108.131</v>
      </c>
      <c r="H31" s="62">
        <f t="shared" si="4"/>
        <v>56.228000000000002</v>
      </c>
      <c r="I31" s="62">
        <f t="shared" si="4"/>
        <v>135.601</v>
      </c>
      <c r="J31" s="62">
        <f t="shared" si="4"/>
        <v>29.712</v>
      </c>
      <c r="K31" s="62">
        <f t="shared" si="4"/>
        <v>13.635</v>
      </c>
      <c r="L31" s="62">
        <f t="shared" si="4"/>
        <v>75.768000000000001</v>
      </c>
      <c r="M31" s="62">
        <f t="shared" si="4"/>
        <v>78.278999999999996</v>
      </c>
      <c r="N31" s="62">
        <f t="shared" si="4"/>
        <v>36.218000000000004</v>
      </c>
      <c r="O31" s="62">
        <f t="shared" si="4"/>
        <v>35.590000000000003</v>
      </c>
      <c r="P31" s="62">
        <f t="shared" si="4"/>
        <v>29.643999999999998</v>
      </c>
      <c r="Q31" s="62">
        <f t="shared" si="4"/>
        <v>35.526000000000003</v>
      </c>
      <c r="R31" s="62">
        <f t="shared" si="4"/>
        <v>13.523</v>
      </c>
      <c r="S31" s="62">
        <f t="shared" si="4"/>
        <v>14.848000000000001</v>
      </c>
      <c r="T31" s="62">
        <f t="shared" si="4"/>
        <v>46.679000000000002</v>
      </c>
      <c r="U31" s="62">
        <f t="shared" si="4"/>
        <v>41.89</v>
      </c>
      <c r="V31" s="62">
        <f t="shared" si="4"/>
        <v>54.268999999999998</v>
      </c>
      <c r="W31" s="62">
        <f t="shared" si="4"/>
        <v>79.613</v>
      </c>
      <c r="X31" s="62">
        <f t="shared" si="4"/>
        <v>69.667000000000002</v>
      </c>
      <c r="Y31" s="62">
        <f t="shared" si="4"/>
        <v>15.287000000000001</v>
      </c>
      <c r="Z31" s="63" t="str">
        <f t="shared" si="4"/>
        <v/>
      </c>
      <c r="AA31" s="64">
        <f>SUM(AA28:AA30)</f>
        <v>1456.287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108.339</v>
      </c>
      <c r="C51" s="88">
        <f t="shared" si="10"/>
        <v>88.038000000000011</v>
      </c>
      <c r="D51" s="88">
        <f t="shared" si="10"/>
        <v>129.88499999999999</v>
      </c>
      <c r="E51" s="88">
        <f t="shared" si="10"/>
        <v>70.313000000000002</v>
      </c>
      <c r="F51" s="88">
        <f t="shared" si="10"/>
        <v>89.603999999999999</v>
      </c>
      <c r="G51" s="88">
        <f t="shared" si="10"/>
        <v>108.131</v>
      </c>
      <c r="H51" s="88">
        <f t="shared" si="10"/>
        <v>56.227999999999994</v>
      </c>
      <c r="I51" s="88">
        <f t="shared" si="10"/>
        <v>135.601</v>
      </c>
      <c r="J51" s="88">
        <f t="shared" si="10"/>
        <v>29.712</v>
      </c>
      <c r="K51" s="88">
        <f t="shared" si="10"/>
        <v>13.634999999999998</v>
      </c>
      <c r="L51" s="88">
        <f t="shared" si="10"/>
        <v>75.768000000000001</v>
      </c>
      <c r="M51" s="88">
        <f t="shared" si="10"/>
        <v>78.278999999999996</v>
      </c>
      <c r="N51" s="88">
        <f t="shared" si="10"/>
        <v>36.218000000000004</v>
      </c>
      <c r="O51" s="88">
        <f t="shared" si="10"/>
        <v>35.590000000000003</v>
      </c>
      <c r="P51" s="88">
        <f t="shared" si="10"/>
        <v>29.644000000000002</v>
      </c>
      <c r="Q51" s="88">
        <f t="shared" si="10"/>
        <v>35.526000000000003</v>
      </c>
      <c r="R51" s="88">
        <f t="shared" si="10"/>
        <v>13.523000000000001</v>
      </c>
      <c r="S51" s="88">
        <f t="shared" si="10"/>
        <v>14.848000000000001</v>
      </c>
      <c r="T51" s="88">
        <f t="shared" si="10"/>
        <v>46.678999999999995</v>
      </c>
      <c r="U51" s="88">
        <f t="shared" si="10"/>
        <v>41.89</v>
      </c>
      <c r="V51" s="88">
        <f t="shared" si="10"/>
        <v>54.268999999999998</v>
      </c>
      <c r="W51" s="88">
        <f t="shared" si="10"/>
        <v>79.613</v>
      </c>
      <c r="X51" s="88">
        <f t="shared" si="10"/>
        <v>69.667000000000002</v>
      </c>
      <c r="Y51" s="88">
        <f t="shared" si="10"/>
        <v>15.287000000000001</v>
      </c>
      <c r="Z51" s="89" t="str">
        <f t="shared" si="10"/>
        <v/>
      </c>
      <c r="AA51" s="104">
        <f>SUM(B51:Z51)</f>
        <v>1456.287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108.33900000000001</v>
      </c>
      <c r="C4" s="18">
        <v>88.038000000000011</v>
      </c>
      <c r="D4" s="18">
        <v>129.88499999999999</v>
      </c>
      <c r="E4" s="18">
        <v>70.313000000000002</v>
      </c>
      <c r="F4" s="18">
        <v>89.603999999999999</v>
      </c>
      <c r="G4" s="18">
        <v>108.131</v>
      </c>
      <c r="H4" s="18">
        <v>56.228000000000009</v>
      </c>
      <c r="I4" s="18">
        <v>135.60099999999997</v>
      </c>
      <c r="J4" s="18">
        <v>29.712</v>
      </c>
      <c r="K4" s="18">
        <v>13.635</v>
      </c>
      <c r="L4" s="18">
        <v>75.768000000000001</v>
      </c>
      <c r="M4" s="18">
        <v>78.278999999999996</v>
      </c>
      <c r="N4" s="18">
        <v>36.218000000000004</v>
      </c>
      <c r="O4" s="18">
        <v>35.589999999999996</v>
      </c>
      <c r="P4" s="18">
        <v>29.643999999999998</v>
      </c>
      <c r="Q4" s="18">
        <v>35.526000000000003</v>
      </c>
      <c r="R4" s="18">
        <v>13.523</v>
      </c>
      <c r="S4" s="18">
        <v>14.847999999999999</v>
      </c>
      <c r="T4" s="18">
        <v>46.679000000000002</v>
      </c>
      <c r="U4" s="18">
        <v>41.89</v>
      </c>
      <c r="V4" s="18">
        <v>54.268999999999998</v>
      </c>
      <c r="W4" s="18">
        <v>79.613</v>
      </c>
      <c r="X4" s="18">
        <v>69.667000000000002</v>
      </c>
      <c r="Y4" s="18">
        <v>15.286999999999999</v>
      </c>
      <c r="Z4" s="19"/>
      <c r="AA4" s="20">
        <f>SUM(B4:Z4)</f>
        <v>1456.287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112.21</v>
      </c>
      <c r="C7" s="28">
        <v>83</v>
      </c>
      <c r="D7" s="28">
        <v>84.99</v>
      </c>
      <c r="E7" s="28">
        <v>68.33</v>
      </c>
      <c r="F7" s="28">
        <v>57.51</v>
      </c>
      <c r="G7" s="28">
        <v>82.93</v>
      </c>
      <c r="H7" s="28">
        <v>57.92</v>
      </c>
      <c r="I7" s="28">
        <v>82.5</v>
      </c>
      <c r="J7" s="28">
        <v>53.17</v>
      </c>
      <c r="K7" s="28">
        <v>40.299999999999997</v>
      </c>
      <c r="L7" s="28">
        <v>7.16</v>
      </c>
      <c r="M7" s="28">
        <v>1.43</v>
      </c>
      <c r="N7" s="28">
        <v>-2.2999999999999998</v>
      </c>
      <c r="O7" s="28">
        <v>7.16</v>
      </c>
      <c r="P7" s="28">
        <v>66.36</v>
      </c>
      <c r="Q7" s="28">
        <v>86</v>
      </c>
      <c r="R7" s="28">
        <v>118.16</v>
      </c>
      <c r="S7" s="28">
        <v>122</v>
      </c>
      <c r="T7" s="28">
        <v>117.83</v>
      </c>
      <c r="U7" s="28">
        <v>116.99</v>
      </c>
      <c r="V7" s="28">
        <v>112.93</v>
      </c>
      <c r="W7" s="28">
        <v>76.239999999999995</v>
      </c>
      <c r="X7" s="28">
        <v>51.59</v>
      </c>
      <c r="Y7" s="28">
        <v>10</v>
      </c>
      <c r="Z7" s="29"/>
      <c r="AA7" s="30">
        <f>IF(SUM(B7:Z7)&lt;&gt;0,AVERAGEIF(B7:Z7,"&lt;&gt;"""),"")</f>
        <v>67.267083333333332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18.768000000000001</v>
      </c>
      <c r="C12" s="52">
        <v>17.5</v>
      </c>
      <c r="D12" s="52">
        <v>29.577999999999999</v>
      </c>
      <c r="E12" s="52">
        <v>17.3</v>
      </c>
      <c r="F12" s="52">
        <v>17.2</v>
      </c>
      <c r="G12" s="52">
        <v>15.042</v>
      </c>
      <c r="H12" s="52">
        <v>15</v>
      </c>
      <c r="I12" s="52">
        <v>37.9</v>
      </c>
      <c r="J12" s="52">
        <v>23.9</v>
      </c>
      <c r="K12" s="52">
        <v>10.9</v>
      </c>
      <c r="L12" s="52">
        <v>15</v>
      </c>
      <c r="M12" s="52">
        <v>15</v>
      </c>
      <c r="N12" s="52">
        <v>25</v>
      </c>
      <c r="O12" s="52">
        <v>25</v>
      </c>
      <c r="P12" s="52">
        <v>23.2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306.28800000000001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>
        <v>18.875</v>
      </c>
      <c r="D14" s="57">
        <v>13.207000000000001</v>
      </c>
      <c r="E14" s="57">
        <v>7.9030000000000005</v>
      </c>
      <c r="F14" s="57">
        <v>25.868000000000002</v>
      </c>
      <c r="G14" s="57">
        <v>3.79</v>
      </c>
      <c r="H14" s="57">
        <v>16.944000000000003</v>
      </c>
      <c r="I14" s="57">
        <v>21.208000000000002</v>
      </c>
      <c r="J14" s="57">
        <v>1.5329999999999999</v>
      </c>
      <c r="K14" s="57">
        <v>1.3919999999999999</v>
      </c>
      <c r="L14" s="57">
        <v>1.3049999999999999</v>
      </c>
      <c r="M14" s="57">
        <v>1.25</v>
      </c>
      <c r="N14" s="57">
        <v>4.798</v>
      </c>
      <c r="O14" s="57">
        <v>5.4020000000000001</v>
      </c>
      <c r="P14" s="57">
        <v>1.25</v>
      </c>
      <c r="Q14" s="57"/>
      <c r="R14" s="57"/>
      <c r="S14" s="57"/>
      <c r="T14" s="57"/>
      <c r="U14" s="57"/>
      <c r="V14" s="57"/>
      <c r="W14" s="57"/>
      <c r="X14" s="57"/>
      <c r="Y14" s="57">
        <v>7.53</v>
      </c>
      <c r="Z14" s="58"/>
      <c r="AA14" s="59">
        <f t="shared" si="0"/>
        <v>132.25500000000002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18.768000000000001</v>
      </c>
      <c r="C16" s="62">
        <f t="shared" ref="C16:Z16" si="1">IF(LEN(C$2)&gt;0,SUM(C10:C15),"")</f>
        <v>36.375</v>
      </c>
      <c r="D16" s="62">
        <f t="shared" si="1"/>
        <v>42.784999999999997</v>
      </c>
      <c r="E16" s="62">
        <f t="shared" si="1"/>
        <v>25.203000000000003</v>
      </c>
      <c r="F16" s="62">
        <f t="shared" si="1"/>
        <v>43.067999999999998</v>
      </c>
      <c r="G16" s="62">
        <f t="shared" si="1"/>
        <v>18.832000000000001</v>
      </c>
      <c r="H16" s="62">
        <f t="shared" si="1"/>
        <v>31.944000000000003</v>
      </c>
      <c r="I16" s="62">
        <f t="shared" si="1"/>
        <v>59.108000000000004</v>
      </c>
      <c r="J16" s="62">
        <f t="shared" si="1"/>
        <v>25.433</v>
      </c>
      <c r="K16" s="62">
        <f t="shared" si="1"/>
        <v>12.292</v>
      </c>
      <c r="L16" s="62">
        <f t="shared" si="1"/>
        <v>16.305</v>
      </c>
      <c r="M16" s="62">
        <f t="shared" si="1"/>
        <v>16.25</v>
      </c>
      <c r="N16" s="62">
        <f t="shared" si="1"/>
        <v>29.798000000000002</v>
      </c>
      <c r="O16" s="62">
        <f t="shared" si="1"/>
        <v>30.402000000000001</v>
      </c>
      <c r="P16" s="62">
        <f t="shared" si="1"/>
        <v>24.45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7.53</v>
      </c>
      <c r="Z16" s="63" t="str">
        <f t="shared" si="1"/>
        <v/>
      </c>
      <c r="AA16" s="64">
        <f>SUM(AA10:AA15)</f>
        <v>438.54300000000001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23.128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25.606999999999999</v>
      </c>
      <c r="V19" s="72">
        <v>34.281999999999996</v>
      </c>
      <c r="W19" s="72">
        <v>69.582999999999998</v>
      </c>
      <c r="X19" s="72">
        <v>46.073999999999998</v>
      </c>
      <c r="Y19" s="72"/>
      <c r="Z19" s="73"/>
      <c r="AA19" s="74">
        <f t="shared" ref="AA19:AA24" si="2">SUM(B19:Z19)</f>
        <v>198.67399999999998</v>
      </c>
    </row>
    <row r="20" spans="1:27" ht="25.15" customHeight="1" x14ac:dyDescent="0.2">
      <c r="A20" s="75" t="s">
        <v>15</v>
      </c>
      <c r="B20" s="76">
        <v>57.774999999999999</v>
      </c>
      <c r="C20" s="77">
        <v>1.339</v>
      </c>
      <c r="D20" s="77">
        <v>8.7149999999999999</v>
      </c>
      <c r="E20" s="77">
        <v>1.0249999999999999</v>
      </c>
      <c r="F20" s="77">
        <v>2.5489999999999999</v>
      </c>
      <c r="G20" s="77">
        <v>6.5069999999999997</v>
      </c>
      <c r="H20" s="77">
        <v>4.9000000000000002E-2</v>
      </c>
      <c r="I20" s="77">
        <v>5.05</v>
      </c>
      <c r="J20" s="77">
        <v>0.05</v>
      </c>
      <c r="K20" s="77">
        <v>5.0999999999999997E-2</v>
      </c>
      <c r="L20" s="77">
        <v>25.212</v>
      </c>
      <c r="M20" s="77">
        <v>24.304000000000002</v>
      </c>
      <c r="N20" s="77">
        <v>4.8000000000000001E-2</v>
      </c>
      <c r="O20" s="77">
        <v>4.4999999999999998E-2</v>
      </c>
      <c r="P20" s="77">
        <v>4.3999999999999997E-2</v>
      </c>
      <c r="Q20" s="77">
        <v>4.8239999999999998</v>
      </c>
      <c r="R20" s="77">
        <v>4.4999999999999998E-2</v>
      </c>
      <c r="S20" s="77">
        <v>4.4999999999999998E-2</v>
      </c>
      <c r="T20" s="77">
        <v>5.9859999999999998</v>
      </c>
      <c r="U20" s="77">
        <v>4.3999999999999997E-2</v>
      </c>
      <c r="V20" s="77">
        <v>4.2999999999999997E-2</v>
      </c>
      <c r="W20" s="77">
        <v>0.04</v>
      </c>
      <c r="X20" s="77">
        <v>3.7449999999999997</v>
      </c>
      <c r="Y20" s="77">
        <v>3.5999999999999997E-2</v>
      </c>
      <c r="Z20" s="78"/>
      <c r="AA20" s="79">
        <f t="shared" si="2"/>
        <v>147.57100000000003</v>
      </c>
    </row>
    <row r="21" spans="1:27" ht="25.15" customHeight="1" x14ac:dyDescent="0.2">
      <c r="A21" s="75" t="s">
        <v>16</v>
      </c>
      <c r="B21" s="80">
        <v>31.795999999999999</v>
      </c>
      <c r="C21" s="81">
        <v>50.323999999999998</v>
      </c>
      <c r="D21" s="81">
        <v>78.385000000000005</v>
      </c>
      <c r="E21" s="81">
        <v>44.085000000000001</v>
      </c>
      <c r="F21" s="81">
        <v>43.987000000000002</v>
      </c>
      <c r="G21" s="81">
        <v>82.792000000000002</v>
      </c>
      <c r="H21" s="81">
        <v>24.234999999999999</v>
      </c>
      <c r="I21" s="81">
        <v>48.314999999999998</v>
      </c>
      <c r="J21" s="81">
        <v>4.2290000000000001</v>
      </c>
      <c r="K21" s="81">
        <v>1.292</v>
      </c>
      <c r="L21" s="81">
        <v>34.251000000000005</v>
      </c>
      <c r="M21" s="81">
        <v>37.725000000000001</v>
      </c>
      <c r="N21" s="81">
        <v>6.3719999999999999</v>
      </c>
      <c r="O21" s="81">
        <v>5.1429999999999998</v>
      </c>
      <c r="P21" s="81">
        <v>5.1499999999999995</v>
      </c>
      <c r="Q21" s="81">
        <v>30.701999999999998</v>
      </c>
      <c r="R21" s="81">
        <v>13.478</v>
      </c>
      <c r="S21" s="81">
        <v>14.802999999999999</v>
      </c>
      <c r="T21" s="81">
        <v>40.692999999999998</v>
      </c>
      <c r="U21" s="81">
        <v>16.239000000000001</v>
      </c>
      <c r="V21" s="81">
        <v>19.943999999999999</v>
      </c>
      <c r="W21" s="81">
        <v>9.99</v>
      </c>
      <c r="X21" s="81">
        <v>19.847999999999999</v>
      </c>
      <c r="Y21" s="81">
        <v>7.7209999999999992</v>
      </c>
      <c r="Z21" s="78"/>
      <c r="AA21" s="79">
        <f t="shared" si="2"/>
        <v>671.49899999999991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89.570999999999998</v>
      </c>
      <c r="C25" s="88">
        <f t="shared" si="3"/>
        <v>51.662999999999997</v>
      </c>
      <c r="D25" s="88">
        <f t="shared" si="3"/>
        <v>87.100000000000009</v>
      </c>
      <c r="E25" s="88">
        <f t="shared" si="3"/>
        <v>45.11</v>
      </c>
      <c r="F25" s="88">
        <f t="shared" si="3"/>
        <v>46.536000000000001</v>
      </c>
      <c r="G25" s="88">
        <f t="shared" si="3"/>
        <v>89.299000000000007</v>
      </c>
      <c r="H25" s="88">
        <f t="shared" si="3"/>
        <v>24.283999999999999</v>
      </c>
      <c r="I25" s="88">
        <f t="shared" si="3"/>
        <v>76.492999999999995</v>
      </c>
      <c r="J25" s="88">
        <f t="shared" si="3"/>
        <v>4.2789999999999999</v>
      </c>
      <c r="K25" s="88">
        <f t="shared" si="3"/>
        <v>1.343</v>
      </c>
      <c r="L25" s="88">
        <f t="shared" si="3"/>
        <v>59.463000000000008</v>
      </c>
      <c r="M25" s="88">
        <f t="shared" si="3"/>
        <v>62.029000000000003</v>
      </c>
      <c r="N25" s="88">
        <f t="shared" si="3"/>
        <v>6.42</v>
      </c>
      <c r="O25" s="88">
        <f t="shared" si="3"/>
        <v>5.1879999999999997</v>
      </c>
      <c r="P25" s="88">
        <f t="shared" si="3"/>
        <v>5.1939999999999991</v>
      </c>
      <c r="Q25" s="88">
        <f t="shared" si="3"/>
        <v>35.525999999999996</v>
      </c>
      <c r="R25" s="88">
        <f t="shared" si="3"/>
        <v>13.523</v>
      </c>
      <c r="S25" s="88">
        <f t="shared" si="3"/>
        <v>14.847999999999999</v>
      </c>
      <c r="T25" s="88">
        <f t="shared" si="3"/>
        <v>46.678999999999995</v>
      </c>
      <c r="U25" s="88">
        <f t="shared" si="3"/>
        <v>41.89</v>
      </c>
      <c r="V25" s="88">
        <f t="shared" si="3"/>
        <v>54.268999999999991</v>
      </c>
      <c r="W25" s="88">
        <f t="shared" si="3"/>
        <v>79.613</v>
      </c>
      <c r="X25" s="88">
        <f t="shared" si="3"/>
        <v>69.667000000000002</v>
      </c>
      <c r="Y25" s="88">
        <f t="shared" si="3"/>
        <v>7.7569999999999988</v>
      </c>
      <c r="Z25" s="89">
        <f t="shared" si="3"/>
        <v>0</v>
      </c>
      <c r="AA25" s="90">
        <f t="shared" si="3"/>
        <v>1017.7439999999999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108.339</v>
      </c>
      <c r="C29" s="77">
        <v>88.037999999999997</v>
      </c>
      <c r="D29" s="77">
        <v>129.88499999999999</v>
      </c>
      <c r="E29" s="77">
        <v>70.313000000000002</v>
      </c>
      <c r="F29" s="77">
        <v>89.603999999999999</v>
      </c>
      <c r="G29" s="77">
        <v>108.131</v>
      </c>
      <c r="H29" s="77">
        <v>56.228000000000002</v>
      </c>
      <c r="I29" s="77">
        <v>135.601</v>
      </c>
      <c r="J29" s="77">
        <v>29.712</v>
      </c>
      <c r="K29" s="77">
        <v>13.635</v>
      </c>
      <c r="L29" s="77">
        <v>75.768000000000001</v>
      </c>
      <c r="M29" s="77">
        <v>78.278999999999996</v>
      </c>
      <c r="N29" s="77">
        <v>36.218000000000004</v>
      </c>
      <c r="O29" s="77">
        <v>35.590000000000003</v>
      </c>
      <c r="P29" s="77">
        <v>29.643999999999998</v>
      </c>
      <c r="Q29" s="77">
        <v>35.526000000000003</v>
      </c>
      <c r="R29" s="77">
        <v>13.523</v>
      </c>
      <c r="S29" s="77">
        <v>14.848000000000001</v>
      </c>
      <c r="T29" s="77">
        <v>46.679000000000002</v>
      </c>
      <c r="U29" s="77">
        <v>41.89</v>
      </c>
      <c r="V29" s="77">
        <v>54.268999999999998</v>
      </c>
      <c r="W29" s="77">
        <v>79.613</v>
      </c>
      <c r="X29" s="77">
        <v>69.667000000000002</v>
      </c>
      <c r="Y29" s="77">
        <v>15.287000000000001</v>
      </c>
      <c r="Z29" s="78"/>
      <c r="AA29" s="79">
        <f>SUM(B29:Z29)</f>
        <v>1456.287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108.339</v>
      </c>
      <c r="C31" s="62">
        <f t="shared" si="4"/>
        <v>88.037999999999997</v>
      </c>
      <c r="D31" s="62">
        <f t="shared" si="4"/>
        <v>129.88499999999999</v>
      </c>
      <c r="E31" s="62">
        <f t="shared" si="4"/>
        <v>70.313000000000002</v>
      </c>
      <c r="F31" s="62">
        <f t="shared" si="4"/>
        <v>89.603999999999999</v>
      </c>
      <c r="G31" s="62">
        <f t="shared" si="4"/>
        <v>108.131</v>
      </c>
      <c r="H31" s="62">
        <f t="shared" si="4"/>
        <v>56.228000000000002</v>
      </c>
      <c r="I31" s="62">
        <f t="shared" si="4"/>
        <v>135.601</v>
      </c>
      <c r="J31" s="62">
        <f t="shared" si="4"/>
        <v>29.712</v>
      </c>
      <c r="K31" s="62">
        <f t="shared" si="4"/>
        <v>13.635</v>
      </c>
      <c r="L31" s="62">
        <f t="shared" si="4"/>
        <v>75.768000000000001</v>
      </c>
      <c r="M31" s="62">
        <f t="shared" si="4"/>
        <v>78.278999999999996</v>
      </c>
      <c r="N31" s="62">
        <f t="shared" si="4"/>
        <v>36.218000000000004</v>
      </c>
      <c r="O31" s="62">
        <f t="shared" si="4"/>
        <v>35.590000000000003</v>
      </c>
      <c r="P31" s="62">
        <f t="shared" si="4"/>
        <v>29.643999999999998</v>
      </c>
      <c r="Q31" s="62">
        <f t="shared" si="4"/>
        <v>35.526000000000003</v>
      </c>
      <c r="R31" s="62">
        <f t="shared" si="4"/>
        <v>13.523</v>
      </c>
      <c r="S31" s="62">
        <f t="shared" si="4"/>
        <v>14.848000000000001</v>
      </c>
      <c r="T31" s="62">
        <f t="shared" si="4"/>
        <v>46.679000000000002</v>
      </c>
      <c r="U31" s="62">
        <f t="shared" si="4"/>
        <v>41.89</v>
      </c>
      <c r="V31" s="62">
        <f t="shared" si="4"/>
        <v>54.268999999999998</v>
      </c>
      <c r="W31" s="62">
        <f t="shared" si="4"/>
        <v>79.613</v>
      </c>
      <c r="X31" s="62">
        <f t="shared" si="4"/>
        <v>69.667000000000002</v>
      </c>
      <c r="Y31" s="62">
        <f t="shared" si="4"/>
        <v>15.287000000000001</v>
      </c>
      <c r="Z31" s="63">
        <f t="shared" si="4"/>
        <v>0</v>
      </c>
      <c r="AA31" s="64">
        <f t="shared" si="4"/>
        <v>1456.287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108.339</v>
      </c>
      <c r="C51" s="88">
        <f t="shared" si="10"/>
        <v>88.037999999999997</v>
      </c>
      <c r="D51" s="88">
        <f t="shared" si="10"/>
        <v>129.88499999999999</v>
      </c>
      <c r="E51" s="88">
        <f t="shared" si="10"/>
        <v>70.313000000000002</v>
      </c>
      <c r="F51" s="88">
        <f t="shared" si="10"/>
        <v>89.603999999999999</v>
      </c>
      <c r="G51" s="88">
        <f t="shared" si="10"/>
        <v>108.131</v>
      </c>
      <c r="H51" s="88">
        <f t="shared" si="10"/>
        <v>56.228000000000002</v>
      </c>
      <c r="I51" s="88">
        <f t="shared" si="10"/>
        <v>135.601</v>
      </c>
      <c r="J51" s="88">
        <f t="shared" si="10"/>
        <v>29.712</v>
      </c>
      <c r="K51" s="88">
        <f t="shared" si="10"/>
        <v>13.635</v>
      </c>
      <c r="L51" s="88">
        <f t="shared" si="10"/>
        <v>75.768000000000001</v>
      </c>
      <c r="M51" s="88">
        <f t="shared" si="10"/>
        <v>78.278999999999996</v>
      </c>
      <c r="N51" s="88">
        <f t="shared" si="10"/>
        <v>36.218000000000004</v>
      </c>
      <c r="O51" s="88">
        <f t="shared" si="10"/>
        <v>35.590000000000003</v>
      </c>
      <c r="P51" s="88">
        <f t="shared" si="10"/>
        <v>29.643999999999998</v>
      </c>
      <c r="Q51" s="88">
        <f t="shared" si="10"/>
        <v>35.525999999999996</v>
      </c>
      <c r="R51" s="88">
        <f t="shared" si="10"/>
        <v>13.523</v>
      </c>
      <c r="S51" s="88">
        <f t="shared" si="10"/>
        <v>14.847999999999999</v>
      </c>
      <c r="T51" s="88">
        <f t="shared" si="10"/>
        <v>46.678999999999995</v>
      </c>
      <c r="U51" s="88">
        <f t="shared" si="10"/>
        <v>41.89</v>
      </c>
      <c r="V51" s="88">
        <f t="shared" si="10"/>
        <v>54.268999999999991</v>
      </c>
      <c r="W51" s="88">
        <f t="shared" si="10"/>
        <v>79.613</v>
      </c>
      <c r="X51" s="88">
        <f t="shared" si="10"/>
        <v>69.667000000000002</v>
      </c>
      <c r="Y51" s="88">
        <f t="shared" si="10"/>
        <v>15.286999999999999</v>
      </c>
      <c r="Z51" s="89">
        <f t="shared" si="10"/>
        <v>0</v>
      </c>
      <c r="AA51" s="104">
        <f>SUM(B51:Z51)</f>
        <v>1456.287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112.21</v>
      </c>
      <c r="C7" s="117">
        <v>83</v>
      </c>
      <c r="D7" s="117">
        <v>84.99</v>
      </c>
      <c r="E7" s="117">
        <v>68.33</v>
      </c>
      <c r="F7" s="117">
        <v>57.51</v>
      </c>
      <c r="G7" s="117">
        <v>82.93</v>
      </c>
      <c r="H7" s="117">
        <v>57.92</v>
      </c>
      <c r="I7" s="117">
        <v>82.5</v>
      </c>
      <c r="J7" s="117">
        <v>53.17</v>
      </c>
      <c r="K7" s="117">
        <v>40.299999999999997</v>
      </c>
      <c r="L7" s="117">
        <v>7.16</v>
      </c>
      <c r="M7" s="117">
        <v>1.43</v>
      </c>
      <c r="N7" s="117">
        <v>-2.2999999999999998</v>
      </c>
      <c r="O7" s="117">
        <v>7.16</v>
      </c>
      <c r="P7" s="117">
        <v>66.36</v>
      </c>
      <c r="Q7" s="117">
        <v>86</v>
      </c>
      <c r="R7" s="117">
        <v>118.16</v>
      </c>
      <c r="S7" s="117">
        <v>122</v>
      </c>
      <c r="T7" s="117">
        <v>117.83</v>
      </c>
      <c r="U7" s="117">
        <v>116.99</v>
      </c>
      <c r="V7" s="117">
        <v>112.93</v>
      </c>
      <c r="W7" s="117">
        <v>76.239999999999995</v>
      </c>
      <c r="X7" s="117">
        <v>51.59</v>
      </c>
      <c r="Y7" s="117">
        <v>10</v>
      </c>
      <c r="Z7" s="118"/>
      <c r="AA7" s="119">
        <f>IF(SUM(B7:Z7)&lt;&gt;0,AVERAGEIF(B7:Z7,"&lt;&gt;"""),"")</f>
        <v>67.267083333333332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2023-11-17T21:20:23Z</dcterms:created>
  <dcterms:modified xsi:type="dcterms:W3CDTF">2023-11-17T21:20:24Z</dcterms:modified>
</cp:coreProperties>
</file>