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30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<sst xmlns="http://schemas.openxmlformats.org/spreadsheetml/2006/main" count="117" uniqueCount="53">
  <si>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16/11/2023 23:21:42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</si>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</sst>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53A-4ABF-AA72-3046CAF3377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53A-4ABF-AA72-3046CAF3377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0.11899999999999999</c:v>
                </c:pt>
                <c:pt idx="17">
                  <c:v>3.1360000000000001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53A-4ABF-AA72-3046CAF3377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53A-4ABF-AA72-3046CAF3377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5.4749999999999996</c:v>
                </c:pt>
                <c:pt idx="1">
                  <c:v>6.471000000000001</c:v>
                </c:pt>
                <c:pt idx="2">
                  <c:v>8.641</c:v>
                </c:pt>
                <c:pt idx="3">
                  <c:v>13.319999999999999</c:v>
                </c:pt>
                <c:pt idx="4">
                  <c:v>7.7780000000000005</c:v>
                </c:pt>
                <c:pt idx="5">
                  <c:v>35.036000000000001</c:v>
                </c:pt>
                <c:pt idx="6">
                  <c:v>31.225999999999999</c:v>
                </c:pt>
                <c:pt idx="7">
                  <c:v>52.357000000000006</c:v>
                </c:pt>
                <c:pt idx="8">
                  <c:v>82.479000000000013</c:v>
                </c:pt>
                <c:pt idx="9">
                  <c:v>88.748999999999995</c:v>
                </c:pt>
                <c:pt idx="10">
                  <c:v>68.001999999999995</c:v>
                </c:pt>
                <c:pt idx="11">
                  <c:v>31.611000000000001</c:v>
                </c:pt>
                <c:pt idx="12">
                  <c:v>31.905000000000001</c:v>
                </c:pt>
                <c:pt idx="13">
                  <c:v>51.221000000000004</c:v>
                </c:pt>
                <c:pt idx="14">
                  <c:v>45.98</c:v>
                </c:pt>
                <c:pt idx="15">
                  <c:v>34.329000000000001</c:v>
                </c:pt>
                <c:pt idx="16">
                  <c:v>27.826999999999998</c:v>
                </c:pt>
                <c:pt idx="17">
                  <c:v>22.15</c:v>
                </c:pt>
                <c:pt idx="18">
                  <c:v>28.189999999999998</c:v>
                </c:pt>
                <c:pt idx="19">
                  <c:v>23.782999999999998</c:v>
                </c:pt>
                <c:pt idx="20">
                  <c:v>30.628</c:v>
                </c:pt>
                <c:pt idx="21">
                  <c:v>37.664999999999999</c:v>
                </c:pt>
                <c:pt idx="22">
                  <c:v>33.945</c:v>
                </c:pt>
                <c:pt idx="23">
                  <c:v>27.317999999999998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53A-4ABF-AA72-3046CAF3377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53A-4ABF-AA72-3046CAF3377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53A-4ABF-AA72-3046CAF337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8.129999999999999</c:v>
                </c:pt>
                <c:pt idx="1">
                  <c:v>9.3120000000000012</c:v>
                </c:pt>
                <c:pt idx="2">
                  <c:v>12.760999999999999</c:v>
                </c:pt>
                <c:pt idx="3">
                  <c:v>17.166</c:v>
                </c:pt>
                <c:pt idx="4">
                  <c:v>10.073</c:v>
                </c:pt>
                <c:pt idx="5">
                  <c:v>37.823</c:v>
                </c:pt>
                <c:pt idx="6">
                  <c:v>35.934999999999995</c:v>
                </c:pt>
                <c:pt idx="7">
                  <c:v>55.721999999999994</c:v>
                </c:pt>
                <c:pt idx="8">
                  <c:v>139.68199999999999</c:v>
                </c:pt>
                <c:pt idx="9">
                  <c:v>91.568000000000012</c:v>
                </c:pt>
                <c:pt idx="10">
                  <c:v>70.27600000000001</c:v>
                </c:pt>
                <c:pt idx="11">
                  <c:v>36.507000000000005</c:v>
                </c:pt>
                <c:pt idx="12">
                  <c:v>37.138000000000005</c:v>
                </c:pt>
                <c:pt idx="13">
                  <c:v>56.213000000000001</c:v>
                </c:pt>
                <c:pt idx="14">
                  <c:v>51.277999999999999</c:v>
                </c:pt>
                <c:pt idx="15">
                  <c:v>39.214000000000006</c:v>
                </c:pt>
                <c:pt idx="16">
                  <c:v>32.293999999999997</c:v>
                </c:pt>
                <c:pt idx="17">
                  <c:v>29.140999999999998</c:v>
                </c:pt>
                <c:pt idx="18">
                  <c:v>31.670999999999999</c:v>
                </c:pt>
                <c:pt idx="19">
                  <c:v>29.427</c:v>
                </c:pt>
                <c:pt idx="20">
                  <c:v>34.811000000000007</c:v>
                </c:pt>
                <c:pt idx="21">
                  <c:v>40.142999999999994</c:v>
                </c:pt>
                <c:pt idx="22">
                  <c:v>36.441000000000003</c:v>
                </c:pt>
                <c:pt idx="23">
                  <c:v>29.870000000000005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53A-4ABF-AA72-3046CAF337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141.51</c:v>
                </c:pt>
                <c:pt idx="1">
                  <c:v>142.13</c:v>
                </c:pt>
                <c:pt idx="2">
                  <c:v>131.41999999999999</c:v>
                </c:pt>
                <c:pt idx="3">
                  <c:v>128.27000000000001</c:v>
                </c:pt>
                <c:pt idx="4">
                  <c:v>135.22</c:v>
                </c:pt>
                <c:pt idx="5">
                  <c:v>103.2</c:v>
                </c:pt>
                <c:pt idx="6">
                  <c:v>128.05000000000001</c:v>
                </c:pt>
                <c:pt idx="7">
                  <c:v>84</c:v>
                </c:pt>
                <c:pt idx="8">
                  <c:v>133.82</c:v>
                </c:pt>
                <c:pt idx="9">
                  <c:v>84</c:v>
                </c:pt>
                <c:pt idx="10">
                  <c:v>82.5</c:v>
                </c:pt>
                <c:pt idx="11">
                  <c:v>82.5</c:v>
                </c:pt>
                <c:pt idx="12">
                  <c:v>82.5</c:v>
                </c:pt>
                <c:pt idx="13">
                  <c:v>84.58</c:v>
                </c:pt>
                <c:pt idx="14">
                  <c:v>101.25</c:v>
                </c:pt>
                <c:pt idx="15">
                  <c:v>101.28</c:v>
                </c:pt>
                <c:pt idx="16">
                  <c:v>90</c:v>
                </c:pt>
                <c:pt idx="17">
                  <c:v>140</c:v>
                </c:pt>
                <c:pt idx="18">
                  <c:v>120.04</c:v>
                </c:pt>
                <c:pt idx="19">
                  <c:v>116.01</c:v>
                </c:pt>
                <c:pt idx="20">
                  <c:v>116.74</c:v>
                </c:pt>
                <c:pt idx="21">
                  <c:v>107.7</c:v>
                </c:pt>
                <c:pt idx="22">
                  <c:v>85</c:v>
                </c:pt>
                <c:pt idx="23">
                  <c:v>95.44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53A-4ABF-AA72-3046CAF337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8.129999999999999</v>
      </c>
      <c r="C4" s="18">
        <v>9.3120000000000012</v>
      </c>
      <c r="D4" s="18">
        <v>12.761000000000001</v>
      </c>
      <c r="E4" s="18">
        <v>17.166</v>
      </c>
      <c r="F4" s="18">
        <v>10.072999999999999</v>
      </c>
      <c r="G4" s="18">
        <v>37.823000000000008</v>
      </c>
      <c r="H4" s="18">
        <v>35.935000000000002</v>
      </c>
      <c r="I4" s="18">
        <v>55.722000000000008</v>
      </c>
      <c r="J4" s="18">
        <v>139.68200000000002</v>
      </c>
      <c r="K4" s="18">
        <v>91.567999999999998</v>
      </c>
      <c r="L4" s="18">
        <v>70.275999999999996</v>
      </c>
      <c r="M4" s="18">
        <v>36.506999999999998</v>
      </c>
      <c r="N4" s="18">
        <v>37.137999999999998</v>
      </c>
      <c r="O4" s="18">
        <v>56.213000000000001</v>
      </c>
      <c r="P4" s="18">
        <v>51.277999999999999</v>
      </c>
      <c r="Q4" s="18">
        <v>39.214000000000006</v>
      </c>
      <c r="R4" s="18">
        <v>32.293999999999997</v>
      </c>
      <c r="S4" s="18">
        <v>29.141000000000002</v>
      </c>
      <c r="T4" s="18">
        <v>31.670999999999999</v>
      </c>
      <c r="U4" s="18">
        <v>29.427</v>
      </c>
      <c r="V4" s="18">
        <v>34.811</v>
      </c>
      <c r="W4" s="18">
        <v>40.142999999999994</v>
      </c>
      <c r="X4" s="18">
        <v>36.440999999999995</v>
      </c>
      <c r="Y4" s="18">
        <v>29.869999999999997</v>
      </c>
      <c r="Z4" s="19"/>
      <c r="AA4" s="20">
        <f>SUM(B4:Z4)</f>
        <v>972.59600000000023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141.51</v>
      </c>
      <c r="C7" s="28">
        <v>142.13</v>
      </c>
      <c r="D7" s="28">
        <v>131.41999999999999</v>
      </c>
      <c r="E7" s="28">
        <v>128.27000000000001</v>
      </c>
      <c r="F7" s="28">
        <v>135.22</v>
      </c>
      <c r="G7" s="28">
        <v>103.2</v>
      </c>
      <c r="H7" s="28">
        <v>128.05000000000001</v>
      </c>
      <c r="I7" s="28">
        <v>84</v>
      </c>
      <c r="J7" s="28">
        <v>133.82</v>
      </c>
      <c r="K7" s="28">
        <v>84</v>
      </c>
      <c r="L7" s="28">
        <v>82.5</v>
      </c>
      <c r="M7" s="28">
        <v>82.5</v>
      </c>
      <c r="N7" s="28">
        <v>82.5</v>
      </c>
      <c r="O7" s="28">
        <v>84.58</v>
      </c>
      <c r="P7" s="28">
        <v>101.25</v>
      </c>
      <c r="Q7" s="28">
        <v>101.28</v>
      </c>
      <c r="R7" s="28">
        <v>90</v>
      </c>
      <c r="S7" s="28">
        <v>140</v>
      </c>
      <c r="T7" s="28">
        <v>120.04</v>
      </c>
      <c r="U7" s="28">
        <v>116.01</v>
      </c>
      <c r="V7" s="28">
        <v>116.74</v>
      </c>
      <c r="W7" s="28">
        <v>107.7</v>
      </c>
      <c r="X7" s="28">
        <v>85</v>
      </c>
      <c r="Y7" s="28">
        <v>95.44</v>
      </c>
      <c r="Z7" s="29"/>
      <c r="AA7" s="30">
        <f>IF(SUM(B7:Z7)&lt;&gt;0,AVERAGEIF(B7:Z7,"&lt;&gt;"""),"")</f>
        <v>109.04833333333333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0.11899999999999999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3.1360000000000001</v>
      </c>
      <c r="T12" s="52"/>
      <c r="U12" s="52"/>
      <c r="V12" s="52"/>
      <c r="W12" s="52"/>
      <c r="X12" s="52"/>
      <c r="Y12" s="52"/>
      <c r="Z12" s="53"/>
      <c r="AA12" s="54">
        <f t="shared" si="0"/>
        <v>3.2549999999999999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5.4749999999999996</v>
      </c>
      <c r="C14" s="57">
        <v>6.471000000000001</v>
      </c>
      <c r="D14" s="57">
        <v>8.641</v>
      </c>
      <c r="E14" s="57">
        <v>13.319999999999999</v>
      </c>
      <c r="F14" s="57">
        <v>7.7780000000000005</v>
      </c>
      <c r="G14" s="57">
        <v>35.036000000000001</v>
      </c>
      <c r="H14" s="57">
        <v>31.225999999999999</v>
      </c>
      <c r="I14" s="57">
        <v>52.357000000000006</v>
      </c>
      <c r="J14" s="57">
        <v>82.479000000000013</v>
      </c>
      <c r="K14" s="57">
        <v>88.748999999999995</v>
      </c>
      <c r="L14" s="57">
        <v>68.001999999999995</v>
      </c>
      <c r="M14" s="57">
        <v>31.611000000000001</v>
      </c>
      <c r="N14" s="57">
        <v>31.905000000000001</v>
      </c>
      <c r="O14" s="57">
        <v>51.221000000000004</v>
      </c>
      <c r="P14" s="57">
        <v>45.98</v>
      </c>
      <c r="Q14" s="57">
        <v>34.329000000000001</v>
      </c>
      <c r="R14" s="57">
        <v>27.826999999999998</v>
      </c>
      <c r="S14" s="57">
        <v>22.15</v>
      </c>
      <c r="T14" s="57">
        <v>28.189999999999998</v>
      </c>
      <c r="U14" s="57">
        <v>23.782999999999998</v>
      </c>
      <c r="V14" s="57">
        <v>30.628</v>
      </c>
      <c r="W14" s="57">
        <v>37.664999999999999</v>
      </c>
      <c r="X14" s="57">
        <v>33.945</v>
      </c>
      <c r="Y14" s="57">
        <v>27.317999999999998</v>
      </c>
      <c r="Z14" s="58"/>
      <c r="AA14" s="59">
        <f t="shared" si="0"/>
        <v>826.08600000000013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5.4749999999999996</v>
      </c>
      <c r="C16" s="62">
        <f t="shared" ref="C16:Z16" si="1">IF(LEN(C$2)&gt;0,SUM(C10:C15),"")</f>
        <v>6.471000000000001</v>
      </c>
      <c r="D16" s="62">
        <f t="shared" si="1"/>
        <v>8.641</v>
      </c>
      <c r="E16" s="62">
        <f t="shared" si="1"/>
        <v>13.319999999999999</v>
      </c>
      <c r="F16" s="62">
        <f t="shared" si="1"/>
        <v>7.7780000000000005</v>
      </c>
      <c r="G16" s="62">
        <f t="shared" si="1"/>
        <v>35.036000000000001</v>
      </c>
      <c r="H16" s="62">
        <f t="shared" si="1"/>
        <v>31.344999999999999</v>
      </c>
      <c r="I16" s="62">
        <f t="shared" si="1"/>
        <v>52.357000000000006</v>
      </c>
      <c r="J16" s="62">
        <f t="shared" si="1"/>
        <v>82.479000000000013</v>
      </c>
      <c r="K16" s="62">
        <f t="shared" si="1"/>
        <v>88.748999999999995</v>
      </c>
      <c r="L16" s="62">
        <f t="shared" si="1"/>
        <v>68.001999999999995</v>
      </c>
      <c r="M16" s="62">
        <f t="shared" si="1"/>
        <v>31.611000000000001</v>
      </c>
      <c r="N16" s="62">
        <f t="shared" si="1"/>
        <v>31.905000000000001</v>
      </c>
      <c r="O16" s="62">
        <f t="shared" si="1"/>
        <v>51.221000000000004</v>
      </c>
      <c r="P16" s="62">
        <f t="shared" si="1"/>
        <v>45.98</v>
      </c>
      <c r="Q16" s="62">
        <f t="shared" si="1"/>
        <v>34.329000000000001</v>
      </c>
      <c r="R16" s="62">
        <f t="shared" si="1"/>
        <v>27.826999999999998</v>
      </c>
      <c r="S16" s="62">
        <f t="shared" si="1"/>
        <v>25.285999999999998</v>
      </c>
      <c r="T16" s="62">
        <f t="shared" si="1"/>
        <v>28.189999999999998</v>
      </c>
      <c r="U16" s="62">
        <f t="shared" si="1"/>
        <v>23.782999999999998</v>
      </c>
      <c r="V16" s="62">
        <f t="shared" si="1"/>
        <v>30.628</v>
      </c>
      <c r="W16" s="62">
        <f t="shared" si="1"/>
        <v>37.664999999999999</v>
      </c>
      <c r="X16" s="62">
        <f t="shared" si="1"/>
        <v>33.945</v>
      </c>
      <c r="Y16" s="62">
        <f t="shared" si="1"/>
        <v>27.317999999999998</v>
      </c>
      <c r="Z16" s="63" t="str">
        <f t="shared" si="1"/>
        <v/>
      </c>
      <c r="AA16" s="64">
        <f>SUM(AA10:AA15)</f>
        <v>829.34100000000012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3.9E-2</v>
      </c>
      <c r="C20" s="77">
        <v>3.7999999999999999E-2</v>
      </c>
      <c r="D20" s="77">
        <v>1.079</v>
      </c>
      <c r="E20" s="77">
        <v>1.0669999999999999</v>
      </c>
      <c r="F20" s="77">
        <v>0.04</v>
      </c>
      <c r="G20" s="77">
        <v>4.9000000000000002E-2</v>
      </c>
      <c r="H20" s="77">
        <v>0.438</v>
      </c>
      <c r="I20" s="77"/>
      <c r="J20" s="77">
        <v>3.2309999999999999</v>
      </c>
      <c r="K20" s="77"/>
      <c r="L20" s="77"/>
      <c r="M20" s="77"/>
      <c r="N20" s="77">
        <v>7.8E-2</v>
      </c>
      <c r="O20" s="77">
        <v>7.4999999999999997E-2</v>
      </c>
      <c r="P20" s="77">
        <v>7.0000000000000007E-2</v>
      </c>
      <c r="Q20" s="77">
        <v>6.5000000000000002E-2</v>
      </c>
      <c r="R20" s="77">
        <v>6.0999999999999999E-2</v>
      </c>
      <c r="S20" s="77">
        <v>5.7000000000000002E-2</v>
      </c>
      <c r="T20" s="77">
        <v>5.5E-2</v>
      </c>
      <c r="U20" s="77">
        <v>5.1999999999999998E-2</v>
      </c>
      <c r="V20" s="77">
        <v>5.1000000000000004E-2</v>
      </c>
      <c r="W20" s="77">
        <v>4.3999999999999997E-2</v>
      </c>
      <c r="X20" s="77">
        <v>4.2000000000000003E-2</v>
      </c>
      <c r="Y20" s="77"/>
      <c r="Z20" s="78"/>
      <c r="AA20" s="79">
        <f t="shared" si="2"/>
        <v>6.6310000000000002</v>
      </c>
    </row>
    <row r="21" spans="1:27" ht="25.15" customHeight="1" x14ac:dyDescent="0.2">
      <c r="A21" s="75" t="s">
        <v>16</v>
      </c>
      <c r="B21" s="80">
        <v>2.6160000000000001</v>
      </c>
      <c r="C21" s="81">
        <v>2.8029999999999999</v>
      </c>
      <c r="D21" s="81">
        <v>3.0409999999999999</v>
      </c>
      <c r="E21" s="81">
        <v>2.7789999999999999</v>
      </c>
      <c r="F21" s="81">
        <v>2.2549999999999999</v>
      </c>
      <c r="G21" s="81">
        <v>2.738</v>
      </c>
      <c r="H21" s="81">
        <v>4.1520000000000001</v>
      </c>
      <c r="I21" s="81">
        <v>3.3650000000000002</v>
      </c>
      <c r="J21" s="81">
        <v>53.972000000000001</v>
      </c>
      <c r="K21" s="81">
        <v>2.819</v>
      </c>
      <c r="L21" s="81">
        <v>2.274</v>
      </c>
      <c r="M21" s="81">
        <v>4.8959999999999999</v>
      </c>
      <c r="N21" s="81">
        <v>5.1549999999999994</v>
      </c>
      <c r="O21" s="81">
        <v>4.9169999999999998</v>
      </c>
      <c r="P21" s="81">
        <v>5.2279999999999998</v>
      </c>
      <c r="Q21" s="81">
        <v>4.82</v>
      </c>
      <c r="R21" s="81">
        <v>4.4059999999999997</v>
      </c>
      <c r="S21" s="81">
        <v>3.798</v>
      </c>
      <c r="T21" s="81">
        <v>3.4260000000000002</v>
      </c>
      <c r="U21" s="81">
        <v>5.5919999999999996</v>
      </c>
      <c r="V21" s="81">
        <v>4.1319999999999997</v>
      </c>
      <c r="W21" s="81">
        <v>2.4340000000000002</v>
      </c>
      <c r="X21" s="81">
        <v>2.4540000000000002</v>
      </c>
      <c r="Y21" s="81">
        <v>2.552</v>
      </c>
      <c r="Z21" s="78"/>
      <c r="AA21" s="79">
        <f t="shared" si="2"/>
        <v>136.62400000000002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2.6550000000000002</v>
      </c>
      <c r="C25" s="88">
        <f t="shared" ref="C25:Z25" si="3">IF(LEN(C$2)&gt;0,SUM(C19:C24),"")</f>
        <v>2.8409999999999997</v>
      </c>
      <c r="D25" s="88">
        <f t="shared" si="3"/>
        <v>4.12</v>
      </c>
      <c r="E25" s="88">
        <f t="shared" si="3"/>
        <v>3.8460000000000001</v>
      </c>
      <c r="F25" s="88">
        <f t="shared" si="3"/>
        <v>2.2949999999999999</v>
      </c>
      <c r="G25" s="88">
        <f t="shared" si="3"/>
        <v>2.7869999999999999</v>
      </c>
      <c r="H25" s="88">
        <f t="shared" si="3"/>
        <v>4.59</v>
      </c>
      <c r="I25" s="88">
        <f t="shared" si="3"/>
        <v>3.3650000000000002</v>
      </c>
      <c r="J25" s="88">
        <f t="shared" si="3"/>
        <v>57.203000000000003</v>
      </c>
      <c r="K25" s="88">
        <f t="shared" si="3"/>
        <v>2.819</v>
      </c>
      <c r="L25" s="88">
        <f t="shared" si="3"/>
        <v>2.274</v>
      </c>
      <c r="M25" s="88">
        <f t="shared" si="3"/>
        <v>4.8959999999999999</v>
      </c>
      <c r="N25" s="88">
        <f t="shared" si="3"/>
        <v>5.2329999999999997</v>
      </c>
      <c r="O25" s="88">
        <f t="shared" si="3"/>
        <v>4.992</v>
      </c>
      <c r="P25" s="88">
        <f t="shared" si="3"/>
        <v>5.298</v>
      </c>
      <c r="Q25" s="88">
        <f t="shared" si="3"/>
        <v>4.8850000000000007</v>
      </c>
      <c r="R25" s="88">
        <f t="shared" si="3"/>
        <v>4.4669999999999996</v>
      </c>
      <c r="S25" s="88">
        <f t="shared" si="3"/>
        <v>3.855</v>
      </c>
      <c r="T25" s="88">
        <f t="shared" si="3"/>
        <v>3.4810000000000003</v>
      </c>
      <c r="U25" s="88">
        <f t="shared" si="3"/>
        <v>5.6439999999999992</v>
      </c>
      <c r="V25" s="88">
        <f t="shared" si="3"/>
        <v>4.1829999999999998</v>
      </c>
      <c r="W25" s="88">
        <f t="shared" si="3"/>
        <v>2.4780000000000002</v>
      </c>
      <c r="X25" s="88">
        <f t="shared" si="3"/>
        <v>2.496</v>
      </c>
      <c r="Y25" s="88">
        <f t="shared" si="3"/>
        <v>2.552</v>
      </c>
      <c r="Z25" s="89" t="str">
        <f t="shared" si="3"/>
        <v/>
      </c>
      <c r="AA25" s="90">
        <f>SUM(AA19:AA24)</f>
        <v>143.25500000000002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8.1300000000000008</v>
      </c>
      <c r="C29" s="77">
        <v>9.3119999999999994</v>
      </c>
      <c r="D29" s="77">
        <v>12.760999999999999</v>
      </c>
      <c r="E29" s="77">
        <v>17.166</v>
      </c>
      <c r="F29" s="77">
        <v>10.073</v>
      </c>
      <c r="G29" s="77">
        <v>37.823</v>
      </c>
      <c r="H29" s="77">
        <v>35.935000000000002</v>
      </c>
      <c r="I29" s="77">
        <v>55.722000000000001</v>
      </c>
      <c r="J29" s="77">
        <v>139.68199999999999</v>
      </c>
      <c r="K29" s="77">
        <v>91.567999999999998</v>
      </c>
      <c r="L29" s="77">
        <v>70.275999999999996</v>
      </c>
      <c r="M29" s="77">
        <v>36.506999999999998</v>
      </c>
      <c r="N29" s="77">
        <v>37.137999999999998</v>
      </c>
      <c r="O29" s="77">
        <v>56.213000000000001</v>
      </c>
      <c r="P29" s="77">
        <v>51.277999999999999</v>
      </c>
      <c r="Q29" s="77">
        <v>39.213999999999999</v>
      </c>
      <c r="R29" s="77">
        <v>32.293999999999997</v>
      </c>
      <c r="S29" s="77">
        <v>29.140999999999998</v>
      </c>
      <c r="T29" s="77">
        <v>31.670999999999999</v>
      </c>
      <c r="U29" s="77">
        <v>29.427</v>
      </c>
      <c r="V29" s="77">
        <v>34.811</v>
      </c>
      <c r="W29" s="77">
        <v>40.143000000000001</v>
      </c>
      <c r="X29" s="77">
        <v>36.441000000000003</v>
      </c>
      <c r="Y29" s="77">
        <v>29.87</v>
      </c>
      <c r="Z29" s="78"/>
      <c r="AA29" s="79">
        <f>SUM(B29:Z29)</f>
        <v>972.59600000000012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8.1300000000000008</v>
      </c>
      <c r="C31" s="62">
        <f t="shared" ref="C31:Z31" si="4">IF(LEN(C$2)&gt;0,SUM(C28:C30),"")</f>
        <v>9.3119999999999994</v>
      </c>
      <c r="D31" s="62">
        <f t="shared" si="4"/>
        <v>12.760999999999999</v>
      </c>
      <c r="E31" s="62">
        <f t="shared" si="4"/>
        <v>17.166</v>
      </c>
      <c r="F31" s="62">
        <f t="shared" si="4"/>
        <v>10.073</v>
      </c>
      <c r="G31" s="62">
        <f t="shared" si="4"/>
        <v>37.823</v>
      </c>
      <c r="H31" s="62">
        <f t="shared" si="4"/>
        <v>35.935000000000002</v>
      </c>
      <c r="I31" s="62">
        <f t="shared" si="4"/>
        <v>55.722000000000001</v>
      </c>
      <c r="J31" s="62">
        <f t="shared" si="4"/>
        <v>139.68199999999999</v>
      </c>
      <c r="K31" s="62">
        <f t="shared" si="4"/>
        <v>91.567999999999998</v>
      </c>
      <c r="L31" s="62">
        <f t="shared" si="4"/>
        <v>70.275999999999996</v>
      </c>
      <c r="M31" s="62">
        <f t="shared" si="4"/>
        <v>36.506999999999998</v>
      </c>
      <c r="N31" s="62">
        <f t="shared" si="4"/>
        <v>37.137999999999998</v>
      </c>
      <c r="O31" s="62">
        <f t="shared" si="4"/>
        <v>56.213000000000001</v>
      </c>
      <c r="P31" s="62">
        <f t="shared" si="4"/>
        <v>51.277999999999999</v>
      </c>
      <c r="Q31" s="62">
        <f t="shared" si="4"/>
        <v>39.213999999999999</v>
      </c>
      <c r="R31" s="62">
        <f t="shared" si="4"/>
        <v>32.293999999999997</v>
      </c>
      <c r="S31" s="62">
        <f t="shared" si="4"/>
        <v>29.140999999999998</v>
      </c>
      <c r="T31" s="62">
        <f t="shared" si="4"/>
        <v>31.670999999999999</v>
      </c>
      <c r="U31" s="62">
        <f t="shared" si="4"/>
        <v>29.427</v>
      </c>
      <c r="V31" s="62">
        <f t="shared" si="4"/>
        <v>34.811</v>
      </c>
      <c r="W31" s="62">
        <f t="shared" si="4"/>
        <v>40.143000000000001</v>
      </c>
      <c r="X31" s="62">
        <f t="shared" si="4"/>
        <v>36.441000000000003</v>
      </c>
      <c r="Y31" s="62">
        <f t="shared" si="4"/>
        <v>29.87</v>
      </c>
      <c r="Z31" s="63" t="str">
        <f t="shared" si="4"/>
        <v/>
      </c>
      <c r="AA31" s="64">
        <f>SUM(AA28:AA30)</f>
        <v>972.59600000000012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8.129999999999999</v>
      </c>
      <c r="C51" s="88">
        <f t="shared" si="10"/>
        <v>9.3120000000000012</v>
      </c>
      <c r="D51" s="88">
        <f t="shared" si="10"/>
        <v>12.760999999999999</v>
      </c>
      <c r="E51" s="88">
        <f t="shared" si="10"/>
        <v>17.165999999999997</v>
      </c>
      <c r="F51" s="88">
        <f t="shared" si="10"/>
        <v>10.073</v>
      </c>
      <c r="G51" s="88">
        <f t="shared" si="10"/>
        <v>37.823</v>
      </c>
      <c r="H51" s="88">
        <f t="shared" si="10"/>
        <v>35.935000000000002</v>
      </c>
      <c r="I51" s="88">
        <f t="shared" si="10"/>
        <v>55.722000000000008</v>
      </c>
      <c r="J51" s="88">
        <f t="shared" si="10"/>
        <v>139.68200000000002</v>
      </c>
      <c r="K51" s="88">
        <f t="shared" si="10"/>
        <v>91.567999999999998</v>
      </c>
      <c r="L51" s="88">
        <f t="shared" si="10"/>
        <v>70.275999999999996</v>
      </c>
      <c r="M51" s="88">
        <f t="shared" si="10"/>
        <v>36.506999999999998</v>
      </c>
      <c r="N51" s="88">
        <f t="shared" si="10"/>
        <v>37.137999999999998</v>
      </c>
      <c r="O51" s="88">
        <f t="shared" si="10"/>
        <v>56.213000000000001</v>
      </c>
      <c r="P51" s="88">
        <f t="shared" si="10"/>
        <v>51.277999999999999</v>
      </c>
      <c r="Q51" s="88">
        <f t="shared" si="10"/>
        <v>39.213999999999999</v>
      </c>
      <c r="R51" s="88">
        <f t="shared" si="10"/>
        <v>32.293999999999997</v>
      </c>
      <c r="S51" s="88">
        <f t="shared" si="10"/>
        <v>29.140999999999998</v>
      </c>
      <c r="T51" s="88">
        <f t="shared" si="10"/>
        <v>31.670999999999999</v>
      </c>
      <c r="U51" s="88">
        <f t="shared" si="10"/>
        <v>29.426999999999996</v>
      </c>
      <c r="V51" s="88">
        <f t="shared" si="10"/>
        <v>34.811</v>
      </c>
      <c r="W51" s="88">
        <f t="shared" si="10"/>
        <v>40.143000000000001</v>
      </c>
      <c r="X51" s="88">
        <f t="shared" si="10"/>
        <v>36.441000000000003</v>
      </c>
      <c r="Y51" s="88">
        <f t="shared" si="10"/>
        <v>29.869999999999997</v>
      </c>
      <c r="Z51" s="89" t="str">
        <f t="shared" si="10"/>
        <v/>
      </c>
      <c r="AA51" s="104">
        <f>SUM(B51:Z51)</f>
        <v>972.59600000000012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8.129999999999999</v>
      </c>
      <c r="C4" s="18">
        <v>9.3120000000000012</v>
      </c>
      <c r="D4" s="18">
        <v>12.760999999999999</v>
      </c>
      <c r="E4" s="18">
        <v>17.166</v>
      </c>
      <c r="F4" s="18">
        <v>10.073</v>
      </c>
      <c r="G4" s="18">
        <v>37.823</v>
      </c>
      <c r="H4" s="18">
        <v>35.934999999999995</v>
      </c>
      <c r="I4" s="18">
        <v>55.721999999999994</v>
      </c>
      <c r="J4" s="18">
        <v>139.68199999999999</v>
      </c>
      <c r="K4" s="18">
        <v>91.568000000000012</v>
      </c>
      <c r="L4" s="18">
        <v>70.27600000000001</v>
      </c>
      <c r="M4" s="18">
        <v>36.507000000000005</v>
      </c>
      <c r="N4" s="18">
        <v>37.138000000000005</v>
      </c>
      <c r="O4" s="18">
        <v>56.213000000000001</v>
      </c>
      <c r="P4" s="18">
        <v>51.277999999999999</v>
      </c>
      <c r="Q4" s="18">
        <v>39.214000000000006</v>
      </c>
      <c r="R4" s="18">
        <v>32.293999999999997</v>
      </c>
      <c r="S4" s="18">
        <v>29.140999999999998</v>
      </c>
      <c r="T4" s="18">
        <v>31.670999999999999</v>
      </c>
      <c r="U4" s="18">
        <v>29.427</v>
      </c>
      <c r="V4" s="18">
        <v>34.811000000000007</v>
      </c>
      <c r="W4" s="18">
        <v>40.142999999999994</v>
      </c>
      <c r="X4" s="18">
        <v>36.441000000000003</v>
      </c>
      <c r="Y4" s="18">
        <v>29.870000000000005</v>
      </c>
      <c r="Z4" s="19"/>
      <c r="AA4" s="20">
        <f>SUM(B4:Z4)</f>
        <v>972.59600000000012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141.51</v>
      </c>
      <c r="C7" s="28">
        <v>142.13</v>
      </c>
      <c r="D7" s="28">
        <v>131.41999999999999</v>
      </c>
      <c r="E7" s="28">
        <v>128.27000000000001</v>
      </c>
      <c r="F7" s="28">
        <v>135.22</v>
      </c>
      <c r="G7" s="28">
        <v>103.2</v>
      </c>
      <c r="H7" s="28">
        <v>128.05000000000001</v>
      </c>
      <c r="I7" s="28">
        <v>84</v>
      </c>
      <c r="J7" s="28">
        <v>133.82</v>
      </c>
      <c r="K7" s="28">
        <v>84</v>
      </c>
      <c r="L7" s="28">
        <v>82.5</v>
      </c>
      <c r="M7" s="28">
        <v>82.5</v>
      </c>
      <c r="N7" s="28">
        <v>82.5</v>
      </c>
      <c r="O7" s="28">
        <v>84.58</v>
      </c>
      <c r="P7" s="28">
        <v>101.25</v>
      </c>
      <c r="Q7" s="28">
        <v>101.28</v>
      </c>
      <c r="R7" s="28">
        <v>90</v>
      </c>
      <c r="S7" s="28">
        <v>140</v>
      </c>
      <c r="T7" s="28">
        <v>120.04</v>
      </c>
      <c r="U7" s="28">
        <v>116.01</v>
      </c>
      <c r="V7" s="28">
        <v>116.74</v>
      </c>
      <c r="W7" s="28">
        <v>107.7</v>
      </c>
      <c r="X7" s="28">
        <v>85</v>
      </c>
      <c r="Y7" s="28">
        <v>95.44</v>
      </c>
      <c r="Z7" s="29"/>
      <c r="AA7" s="30">
        <f>IF(SUM(B7:Z7)&lt;&gt;0,AVERAGEIF(B7:Z7,"&lt;&gt;"""),"")</f>
        <v>109.04833333333333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0.1</v>
      </c>
      <c r="J12" s="52">
        <v>10</v>
      </c>
      <c r="K12" s="52">
        <v>0.3</v>
      </c>
      <c r="L12" s="52">
        <v>15.5</v>
      </c>
      <c r="M12" s="52">
        <v>0.1</v>
      </c>
      <c r="N12" s="52">
        <v>31</v>
      </c>
      <c r="O12" s="52"/>
      <c r="P12" s="52">
        <v>6</v>
      </c>
      <c r="Q12" s="52">
        <v>6</v>
      </c>
      <c r="R12" s="52">
        <v>0.34</v>
      </c>
      <c r="S12" s="52"/>
      <c r="T12" s="52">
        <v>5</v>
      </c>
      <c r="U12" s="52">
        <v>5</v>
      </c>
      <c r="V12" s="52"/>
      <c r="W12" s="52"/>
      <c r="X12" s="52"/>
      <c r="Y12" s="52"/>
      <c r="Z12" s="53"/>
      <c r="AA12" s="54">
        <f t="shared" si="0"/>
        <v>79.34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6.1639999999999997</v>
      </c>
      <c r="J14" s="57"/>
      <c r="K14" s="57">
        <v>28.097999999999999</v>
      </c>
      <c r="L14" s="57">
        <v>26.509</v>
      </c>
      <c r="M14" s="57">
        <v>14.587</v>
      </c>
      <c r="N14" s="57">
        <v>6.0630000000000006</v>
      </c>
      <c r="O14" s="57">
        <v>0.21299999999999999</v>
      </c>
      <c r="P14" s="57">
        <v>5</v>
      </c>
      <c r="Q14" s="57">
        <v>17</v>
      </c>
      <c r="R14" s="57">
        <v>19</v>
      </c>
      <c r="S14" s="57">
        <v>19</v>
      </c>
      <c r="T14" s="57">
        <v>20</v>
      </c>
      <c r="U14" s="57">
        <v>16</v>
      </c>
      <c r="V14" s="57">
        <v>10</v>
      </c>
      <c r="W14" s="57">
        <v>5</v>
      </c>
      <c r="X14" s="57">
        <v>2.9509999999999996</v>
      </c>
      <c r="Y14" s="57"/>
      <c r="Z14" s="58"/>
      <c r="AA14" s="59">
        <f t="shared" si="0"/>
        <v>195.58500000000001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6.2639999999999993</v>
      </c>
      <c r="J16" s="62">
        <f t="shared" si="1"/>
        <v>10</v>
      </c>
      <c r="K16" s="62">
        <f t="shared" si="1"/>
        <v>28.398</v>
      </c>
      <c r="L16" s="62">
        <f t="shared" si="1"/>
        <v>42.009</v>
      </c>
      <c r="M16" s="62">
        <f t="shared" si="1"/>
        <v>14.686999999999999</v>
      </c>
      <c r="N16" s="62">
        <f t="shared" si="1"/>
        <v>37.063000000000002</v>
      </c>
      <c r="O16" s="62">
        <f t="shared" si="1"/>
        <v>0.21299999999999999</v>
      </c>
      <c r="P16" s="62">
        <f t="shared" si="1"/>
        <v>11</v>
      </c>
      <c r="Q16" s="62">
        <f t="shared" si="1"/>
        <v>23</v>
      </c>
      <c r="R16" s="62">
        <f t="shared" si="1"/>
        <v>19.34</v>
      </c>
      <c r="S16" s="62">
        <f t="shared" si="1"/>
        <v>19</v>
      </c>
      <c r="T16" s="62">
        <f t="shared" si="1"/>
        <v>25</v>
      </c>
      <c r="U16" s="62">
        <f t="shared" si="1"/>
        <v>21</v>
      </c>
      <c r="V16" s="62">
        <f t="shared" si="1"/>
        <v>10</v>
      </c>
      <c r="W16" s="62">
        <f t="shared" si="1"/>
        <v>5</v>
      </c>
      <c r="X16" s="62">
        <f t="shared" si="1"/>
        <v>2.9509999999999996</v>
      </c>
      <c r="Y16" s="62">
        <f t="shared" si="1"/>
        <v>0</v>
      </c>
      <c r="Z16" s="63" t="str">
        <f t="shared" si="1"/>
        <v/>
      </c>
      <c r="AA16" s="64">
        <f>SUM(AA10:AA15)</f>
        <v>274.92500000000001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2.2000000000000002</v>
      </c>
      <c r="C20" s="77"/>
      <c r="D20" s="77">
        <v>6.6390000000000002</v>
      </c>
      <c r="E20" s="77">
        <v>10.782999999999999</v>
      </c>
      <c r="F20" s="77"/>
      <c r="G20" s="77">
        <v>18.869999999999997</v>
      </c>
      <c r="H20" s="77">
        <v>22.260999999999999</v>
      </c>
      <c r="I20" s="77">
        <v>18.975000000000001</v>
      </c>
      <c r="J20" s="77">
        <v>119.01299999999999</v>
      </c>
      <c r="K20" s="77">
        <v>25.841999999999999</v>
      </c>
      <c r="L20" s="77">
        <v>19.072999999999997</v>
      </c>
      <c r="M20" s="77">
        <v>18.983000000000001</v>
      </c>
      <c r="N20" s="77"/>
      <c r="O20" s="77">
        <v>31</v>
      </c>
      <c r="P20" s="77">
        <v>32.991</v>
      </c>
      <c r="Q20" s="77">
        <v>15.38</v>
      </c>
      <c r="R20" s="77">
        <v>1E-3</v>
      </c>
      <c r="S20" s="77">
        <v>3.21</v>
      </c>
      <c r="T20" s="77"/>
      <c r="U20" s="77"/>
      <c r="V20" s="77">
        <v>2.5</v>
      </c>
      <c r="W20" s="77">
        <v>7.2959999999999994</v>
      </c>
      <c r="X20" s="77">
        <v>5.8630000000000004</v>
      </c>
      <c r="Y20" s="77">
        <v>3.96</v>
      </c>
      <c r="Z20" s="78"/>
      <c r="AA20" s="79">
        <f t="shared" si="2"/>
        <v>364.83999999999986</v>
      </c>
    </row>
    <row r="21" spans="1:27" ht="25.15" customHeight="1" x14ac:dyDescent="0.2">
      <c r="A21" s="75" t="s">
        <v>16</v>
      </c>
      <c r="B21" s="80">
        <v>5.93</v>
      </c>
      <c r="C21" s="81">
        <v>9.3120000000000012</v>
      </c>
      <c r="D21" s="81">
        <v>6.1219999999999999</v>
      </c>
      <c r="E21" s="81">
        <v>6.383</v>
      </c>
      <c r="F21" s="81">
        <v>10.073</v>
      </c>
      <c r="G21" s="81">
        <v>18.952999999999999</v>
      </c>
      <c r="H21" s="81">
        <v>13.673999999999999</v>
      </c>
      <c r="I21" s="81">
        <v>30.483000000000001</v>
      </c>
      <c r="J21" s="81">
        <v>10.669</v>
      </c>
      <c r="K21" s="81">
        <v>37.328000000000003</v>
      </c>
      <c r="L21" s="81">
        <v>9.1939999999999991</v>
      </c>
      <c r="M21" s="81">
        <v>2.8369999999999997</v>
      </c>
      <c r="N21" s="81">
        <v>7.4999999999999997E-2</v>
      </c>
      <c r="O21" s="81">
        <v>25</v>
      </c>
      <c r="P21" s="81">
        <v>7.2869999999999999</v>
      </c>
      <c r="Q21" s="81">
        <v>0.83399999999999996</v>
      </c>
      <c r="R21" s="81">
        <v>12.953000000000001</v>
      </c>
      <c r="S21" s="81">
        <v>6.9309999999999992</v>
      </c>
      <c r="T21" s="81">
        <v>6.6709999999999994</v>
      </c>
      <c r="U21" s="81">
        <v>8.4269999999999996</v>
      </c>
      <c r="V21" s="81">
        <v>22.311</v>
      </c>
      <c r="W21" s="81">
        <v>27.847000000000001</v>
      </c>
      <c r="X21" s="81">
        <v>27.627000000000002</v>
      </c>
      <c r="Y21" s="81">
        <v>25.910000000000004</v>
      </c>
      <c r="Z21" s="78"/>
      <c r="AA21" s="79">
        <f t="shared" si="2"/>
        <v>332.83100000000002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8.129999999999999</v>
      </c>
      <c r="C25" s="88">
        <f t="shared" si="3"/>
        <v>9.3120000000000012</v>
      </c>
      <c r="D25" s="88">
        <f t="shared" si="3"/>
        <v>12.760999999999999</v>
      </c>
      <c r="E25" s="88">
        <f t="shared" si="3"/>
        <v>17.166</v>
      </c>
      <c r="F25" s="88">
        <f t="shared" si="3"/>
        <v>10.073</v>
      </c>
      <c r="G25" s="88">
        <f t="shared" si="3"/>
        <v>37.822999999999993</v>
      </c>
      <c r="H25" s="88">
        <f t="shared" si="3"/>
        <v>35.935000000000002</v>
      </c>
      <c r="I25" s="88">
        <f t="shared" si="3"/>
        <v>49.457999999999998</v>
      </c>
      <c r="J25" s="88">
        <f t="shared" si="3"/>
        <v>129.68199999999999</v>
      </c>
      <c r="K25" s="88">
        <f t="shared" si="3"/>
        <v>63.17</v>
      </c>
      <c r="L25" s="88">
        <f t="shared" si="3"/>
        <v>28.266999999999996</v>
      </c>
      <c r="M25" s="88">
        <f t="shared" si="3"/>
        <v>21.82</v>
      </c>
      <c r="N25" s="88">
        <f t="shared" si="3"/>
        <v>7.4999999999999997E-2</v>
      </c>
      <c r="O25" s="88">
        <f t="shared" si="3"/>
        <v>56</v>
      </c>
      <c r="P25" s="88">
        <f t="shared" si="3"/>
        <v>40.277999999999999</v>
      </c>
      <c r="Q25" s="88">
        <f t="shared" si="3"/>
        <v>16.214000000000002</v>
      </c>
      <c r="R25" s="88">
        <f t="shared" si="3"/>
        <v>12.954000000000001</v>
      </c>
      <c r="S25" s="88">
        <f t="shared" si="3"/>
        <v>10.140999999999998</v>
      </c>
      <c r="T25" s="88">
        <f t="shared" si="3"/>
        <v>6.6709999999999994</v>
      </c>
      <c r="U25" s="88">
        <f t="shared" si="3"/>
        <v>8.4269999999999996</v>
      </c>
      <c r="V25" s="88">
        <f t="shared" si="3"/>
        <v>24.811</v>
      </c>
      <c r="W25" s="88">
        <f t="shared" si="3"/>
        <v>35.143000000000001</v>
      </c>
      <c r="X25" s="88">
        <f t="shared" si="3"/>
        <v>33.49</v>
      </c>
      <c r="Y25" s="88">
        <f t="shared" si="3"/>
        <v>29.870000000000005</v>
      </c>
      <c r="Z25" s="89">
        <f t="shared" si="3"/>
        <v>0</v>
      </c>
      <c r="AA25" s="90">
        <f t="shared" si="3"/>
        <v>697.67099999999982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8.1300000000000008</v>
      </c>
      <c r="C29" s="77">
        <v>9.3119999999999994</v>
      </c>
      <c r="D29" s="77">
        <v>12.760999999999999</v>
      </c>
      <c r="E29" s="77">
        <v>17.166</v>
      </c>
      <c r="F29" s="77">
        <v>10.073</v>
      </c>
      <c r="G29" s="77">
        <v>37.823</v>
      </c>
      <c r="H29" s="77">
        <v>35.935000000000002</v>
      </c>
      <c r="I29" s="77">
        <v>55.722000000000001</v>
      </c>
      <c r="J29" s="77">
        <v>139.68199999999999</v>
      </c>
      <c r="K29" s="77">
        <v>91.567999999999998</v>
      </c>
      <c r="L29" s="77">
        <v>70.275999999999996</v>
      </c>
      <c r="M29" s="77">
        <v>36.506999999999998</v>
      </c>
      <c r="N29" s="77">
        <v>37.137999999999998</v>
      </c>
      <c r="O29" s="77">
        <v>56.213000000000001</v>
      </c>
      <c r="P29" s="77">
        <v>51.277999999999999</v>
      </c>
      <c r="Q29" s="77">
        <v>39.213999999999999</v>
      </c>
      <c r="R29" s="77">
        <v>32.293999999999997</v>
      </c>
      <c r="S29" s="77">
        <v>29.140999999999998</v>
      </c>
      <c r="T29" s="77">
        <v>31.670999999999999</v>
      </c>
      <c r="U29" s="77">
        <v>29.427</v>
      </c>
      <c r="V29" s="77">
        <v>34.811</v>
      </c>
      <c r="W29" s="77">
        <v>40.143000000000001</v>
      </c>
      <c r="X29" s="77">
        <v>36.441000000000003</v>
      </c>
      <c r="Y29" s="77">
        <v>29.87</v>
      </c>
      <c r="Z29" s="78"/>
      <c r="AA29" s="79">
        <f>SUM(B29:Z29)</f>
        <v>972.59600000000012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8.1300000000000008</v>
      </c>
      <c r="C31" s="62">
        <f t="shared" si="4"/>
        <v>9.3119999999999994</v>
      </c>
      <c r="D31" s="62">
        <f t="shared" si="4"/>
        <v>12.760999999999999</v>
      </c>
      <c r="E31" s="62">
        <f t="shared" si="4"/>
        <v>17.166</v>
      </c>
      <c r="F31" s="62">
        <f t="shared" si="4"/>
        <v>10.073</v>
      </c>
      <c r="G31" s="62">
        <f t="shared" si="4"/>
        <v>37.823</v>
      </c>
      <c r="H31" s="62">
        <f t="shared" si="4"/>
        <v>35.935000000000002</v>
      </c>
      <c r="I31" s="62">
        <f t="shared" si="4"/>
        <v>55.722000000000001</v>
      </c>
      <c r="J31" s="62">
        <f t="shared" si="4"/>
        <v>139.68199999999999</v>
      </c>
      <c r="K31" s="62">
        <f t="shared" si="4"/>
        <v>91.567999999999998</v>
      </c>
      <c r="L31" s="62">
        <f t="shared" si="4"/>
        <v>70.275999999999996</v>
      </c>
      <c r="M31" s="62">
        <f t="shared" si="4"/>
        <v>36.506999999999998</v>
      </c>
      <c r="N31" s="62">
        <f t="shared" si="4"/>
        <v>37.137999999999998</v>
      </c>
      <c r="O31" s="62">
        <f t="shared" si="4"/>
        <v>56.213000000000001</v>
      </c>
      <c r="P31" s="62">
        <f t="shared" si="4"/>
        <v>51.277999999999999</v>
      </c>
      <c r="Q31" s="62">
        <f t="shared" si="4"/>
        <v>39.213999999999999</v>
      </c>
      <c r="R31" s="62">
        <f t="shared" si="4"/>
        <v>32.293999999999997</v>
      </c>
      <c r="S31" s="62">
        <f t="shared" si="4"/>
        <v>29.140999999999998</v>
      </c>
      <c r="T31" s="62">
        <f t="shared" si="4"/>
        <v>31.670999999999999</v>
      </c>
      <c r="U31" s="62">
        <f t="shared" si="4"/>
        <v>29.427</v>
      </c>
      <c r="V31" s="62">
        <f t="shared" si="4"/>
        <v>34.811</v>
      </c>
      <c r="W31" s="62">
        <f t="shared" si="4"/>
        <v>40.143000000000001</v>
      </c>
      <c r="X31" s="62">
        <f t="shared" si="4"/>
        <v>36.441000000000003</v>
      </c>
      <c r="Y31" s="62">
        <f t="shared" si="4"/>
        <v>29.87</v>
      </c>
      <c r="Z31" s="63">
        <f t="shared" si="4"/>
        <v>0</v>
      </c>
      <c r="AA31" s="64">
        <f t="shared" si="4"/>
        <v>972.59600000000012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8.129999999999999</v>
      </c>
      <c r="C51" s="88">
        <f t="shared" si="10"/>
        <v>9.3120000000000012</v>
      </c>
      <c r="D51" s="88">
        <f t="shared" si="10"/>
        <v>12.760999999999999</v>
      </c>
      <c r="E51" s="88">
        <f t="shared" si="10"/>
        <v>17.166</v>
      </c>
      <c r="F51" s="88">
        <f t="shared" si="10"/>
        <v>10.073</v>
      </c>
      <c r="G51" s="88">
        <f t="shared" si="10"/>
        <v>37.822999999999993</v>
      </c>
      <c r="H51" s="88">
        <f t="shared" si="10"/>
        <v>35.935000000000002</v>
      </c>
      <c r="I51" s="88">
        <f t="shared" si="10"/>
        <v>55.721999999999994</v>
      </c>
      <c r="J51" s="88">
        <f t="shared" si="10"/>
        <v>139.68199999999999</v>
      </c>
      <c r="K51" s="88">
        <f t="shared" si="10"/>
        <v>91.567999999999998</v>
      </c>
      <c r="L51" s="88">
        <f t="shared" si="10"/>
        <v>70.275999999999996</v>
      </c>
      <c r="M51" s="88">
        <f t="shared" si="10"/>
        <v>36.506999999999998</v>
      </c>
      <c r="N51" s="88">
        <f t="shared" si="10"/>
        <v>37.138000000000005</v>
      </c>
      <c r="O51" s="88">
        <f t="shared" si="10"/>
        <v>56.213000000000001</v>
      </c>
      <c r="P51" s="88">
        <f t="shared" si="10"/>
        <v>51.277999999999999</v>
      </c>
      <c r="Q51" s="88">
        <f t="shared" si="10"/>
        <v>39.213999999999999</v>
      </c>
      <c r="R51" s="88">
        <f t="shared" si="10"/>
        <v>32.293999999999997</v>
      </c>
      <c r="S51" s="88">
        <f t="shared" si="10"/>
        <v>29.140999999999998</v>
      </c>
      <c r="T51" s="88">
        <f t="shared" si="10"/>
        <v>31.670999999999999</v>
      </c>
      <c r="U51" s="88">
        <f t="shared" si="10"/>
        <v>29.427</v>
      </c>
      <c r="V51" s="88">
        <f t="shared" si="10"/>
        <v>34.811</v>
      </c>
      <c r="W51" s="88">
        <f t="shared" si="10"/>
        <v>40.143000000000001</v>
      </c>
      <c r="X51" s="88">
        <f t="shared" si="10"/>
        <v>36.441000000000003</v>
      </c>
      <c r="Y51" s="88">
        <f t="shared" si="10"/>
        <v>29.870000000000005</v>
      </c>
      <c r="Z51" s="89">
        <f t="shared" si="10"/>
        <v>0</v>
      </c>
      <c r="AA51" s="104">
        <f>SUM(B51:Z51)</f>
        <v>972.59600000000012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141.51</v>
      </c>
      <c r="C7" s="117">
        <v>142.13</v>
      </c>
      <c r="D7" s="117">
        <v>131.41999999999999</v>
      </c>
      <c r="E7" s="117">
        <v>128.27000000000001</v>
      </c>
      <c r="F7" s="117">
        <v>135.22</v>
      </c>
      <c r="G7" s="117">
        <v>103.2</v>
      </c>
      <c r="H7" s="117">
        <v>128.05000000000001</v>
      </c>
      <c r="I7" s="117">
        <v>84</v>
      </c>
      <c r="J7" s="117">
        <v>133.82</v>
      </c>
      <c r="K7" s="117">
        <v>84</v>
      </c>
      <c r="L7" s="117">
        <v>82.5</v>
      </c>
      <c r="M7" s="117">
        <v>82.5</v>
      </c>
      <c r="N7" s="117">
        <v>82.5</v>
      </c>
      <c r="O7" s="117">
        <v>84.58</v>
      </c>
      <c r="P7" s="117">
        <v>101.25</v>
      </c>
      <c r="Q7" s="117">
        <v>101.28</v>
      </c>
      <c r="R7" s="117">
        <v>90</v>
      </c>
      <c r="S7" s="117">
        <v>140</v>
      </c>
      <c r="T7" s="117">
        <v>120.04</v>
      </c>
      <c r="U7" s="117">
        <v>116.01</v>
      </c>
      <c r="V7" s="117">
        <v>116.74</v>
      </c>
      <c r="W7" s="117">
        <v>107.7</v>
      </c>
      <c r="X7" s="117">
        <v>85</v>
      </c>
      <c r="Y7" s="117">
        <v>95.44</v>
      </c>
      <c r="Z7" s="118"/>
      <c r="AA7" s="119">
        <f>IF(SUM(B7:Z7)&lt;&gt;0,AVERAGEIF(B7:Z7,"&lt;&gt;"""),"")</f>
        <v>109.04833333333333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2023-11-16T21:21:42Z</dcterms:created>
  <dcterms:modified xsi:type="dcterms:W3CDTF">2023-11-16T21:21:44Z</dcterms:modified>
</cp:coreProperties>
</file>