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<sst xmlns="http://schemas.openxmlformats.org/spreadsheetml/2006/main" count="117" uniqueCount="53">
  <si>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15/11/2023 23:27:15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</si>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</sst>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F0-482E-ACF2-89309A1E1E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F0-482E-ACF2-89309A1E1E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9.0190000000000001</c:v>
                </c:pt>
                <c:pt idx="14">
                  <c:v>19.262</c:v>
                </c:pt>
                <c:pt idx="19">
                  <c:v>14.727</c:v>
                </c:pt>
                <c:pt idx="21">
                  <c:v>20.268999999999998</c:v>
                </c:pt>
                <c:pt idx="22">
                  <c:v>31.263000000000002</c:v>
                </c:pt>
                <c:pt idx="23">
                  <c:v>19.459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F0-482E-ACF2-89309A1E1E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F0-482E-ACF2-89309A1E1E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38.033000000000001</c:v>
                </c:pt>
                <c:pt idx="1">
                  <c:v>43.59</c:v>
                </c:pt>
                <c:pt idx="2">
                  <c:v>36.179000000000002</c:v>
                </c:pt>
                <c:pt idx="3">
                  <c:v>24.719000000000001</c:v>
                </c:pt>
                <c:pt idx="4">
                  <c:v>22.783999999999999</c:v>
                </c:pt>
                <c:pt idx="5">
                  <c:v>43.369000000000007</c:v>
                </c:pt>
                <c:pt idx="6">
                  <c:v>47.842000000000006</c:v>
                </c:pt>
                <c:pt idx="7">
                  <c:v>51.399000000000001</c:v>
                </c:pt>
                <c:pt idx="8">
                  <c:v>75.452000000000012</c:v>
                </c:pt>
                <c:pt idx="9">
                  <c:v>74.784999999999997</c:v>
                </c:pt>
                <c:pt idx="10">
                  <c:v>82.145999999999987</c:v>
                </c:pt>
                <c:pt idx="11">
                  <c:v>81.180000000000007</c:v>
                </c:pt>
                <c:pt idx="12">
                  <c:v>70.212000000000003</c:v>
                </c:pt>
                <c:pt idx="13">
                  <c:v>93.97199999999998</c:v>
                </c:pt>
                <c:pt idx="14">
                  <c:v>89.628</c:v>
                </c:pt>
                <c:pt idx="15">
                  <c:v>47.335999999999991</c:v>
                </c:pt>
                <c:pt idx="16">
                  <c:v>21.32</c:v>
                </c:pt>
                <c:pt idx="17">
                  <c:v>25.190999999999999</c:v>
                </c:pt>
                <c:pt idx="18">
                  <c:v>11.37</c:v>
                </c:pt>
                <c:pt idx="19">
                  <c:v>12.110000000000001</c:v>
                </c:pt>
                <c:pt idx="20">
                  <c:v>11.719999999999999</c:v>
                </c:pt>
                <c:pt idx="21">
                  <c:v>10.530999999999999</c:v>
                </c:pt>
                <c:pt idx="22">
                  <c:v>6.5500000000000007</c:v>
                </c:pt>
                <c:pt idx="23">
                  <c:v>10.487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F0-482E-ACF2-89309A1E1E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F0-482E-ACF2-89309A1E1E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F0-482E-ACF2-89309A1E1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41.524000000000001</c:v>
                </c:pt>
                <c:pt idx="1">
                  <c:v>44.209000000000003</c:v>
                </c:pt>
                <c:pt idx="2">
                  <c:v>37.069000000000003</c:v>
                </c:pt>
                <c:pt idx="3">
                  <c:v>26.825000000000003</c:v>
                </c:pt>
                <c:pt idx="4">
                  <c:v>23.814</c:v>
                </c:pt>
                <c:pt idx="5">
                  <c:v>46.579000000000001</c:v>
                </c:pt>
                <c:pt idx="6">
                  <c:v>47.841999999999999</c:v>
                </c:pt>
                <c:pt idx="7">
                  <c:v>51.399000000000001</c:v>
                </c:pt>
                <c:pt idx="8">
                  <c:v>84.471000000000004</c:v>
                </c:pt>
                <c:pt idx="9">
                  <c:v>74.784999999999982</c:v>
                </c:pt>
                <c:pt idx="10">
                  <c:v>82.145999999999987</c:v>
                </c:pt>
                <c:pt idx="11">
                  <c:v>81.179999999999993</c:v>
                </c:pt>
                <c:pt idx="12">
                  <c:v>70.212000000000003</c:v>
                </c:pt>
                <c:pt idx="13">
                  <c:v>94.204000000000022</c:v>
                </c:pt>
                <c:pt idx="14">
                  <c:v>108.89</c:v>
                </c:pt>
                <c:pt idx="15">
                  <c:v>47.338000000000001</c:v>
                </c:pt>
                <c:pt idx="16">
                  <c:v>21.326000000000001</c:v>
                </c:pt>
                <c:pt idx="17">
                  <c:v>25.190999999999999</c:v>
                </c:pt>
                <c:pt idx="18">
                  <c:v>11.370000000000001</c:v>
                </c:pt>
                <c:pt idx="19">
                  <c:v>26.839000000000002</c:v>
                </c:pt>
                <c:pt idx="20">
                  <c:v>11.72</c:v>
                </c:pt>
                <c:pt idx="21">
                  <c:v>31.315000000000001</c:v>
                </c:pt>
                <c:pt idx="22">
                  <c:v>38.142000000000003</c:v>
                </c:pt>
                <c:pt idx="23">
                  <c:v>30.247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F0-482E-ACF2-89309A1E1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120.98</c:v>
                </c:pt>
                <c:pt idx="1">
                  <c:v>84.26</c:v>
                </c:pt>
                <c:pt idx="2">
                  <c:v>78.31</c:v>
                </c:pt>
                <c:pt idx="3">
                  <c:v>104.99</c:v>
                </c:pt>
                <c:pt idx="4">
                  <c:v>113.95</c:v>
                </c:pt>
                <c:pt idx="5">
                  <c:v>127.06</c:v>
                </c:pt>
                <c:pt idx="6">
                  <c:v>149.88999999999999</c:v>
                </c:pt>
                <c:pt idx="7">
                  <c:v>162.41</c:v>
                </c:pt>
                <c:pt idx="8">
                  <c:v>103</c:v>
                </c:pt>
                <c:pt idx="9">
                  <c:v>80.930000000000007</c:v>
                </c:pt>
                <c:pt idx="10">
                  <c:v>80.81</c:v>
                </c:pt>
                <c:pt idx="11">
                  <c:v>84.73</c:v>
                </c:pt>
                <c:pt idx="12">
                  <c:v>80.069999999999993</c:v>
                </c:pt>
                <c:pt idx="13">
                  <c:v>121.34</c:v>
                </c:pt>
                <c:pt idx="14">
                  <c:v>116.41</c:v>
                </c:pt>
                <c:pt idx="15">
                  <c:v>152.72</c:v>
                </c:pt>
                <c:pt idx="16">
                  <c:v>225.08</c:v>
                </c:pt>
                <c:pt idx="17">
                  <c:v>208.83</c:v>
                </c:pt>
                <c:pt idx="18">
                  <c:v>210.96</c:v>
                </c:pt>
                <c:pt idx="19">
                  <c:v>128.84</c:v>
                </c:pt>
                <c:pt idx="20">
                  <c:v>129.22999999999999</c:v>
                </c:pt>
                <c:pt idx="21">
                  <c:v>116.08</c:v>
                </c:pt>
                <c:pt idx="22">
                  <c:v>108.75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F0-482E-ACF2-89309A1E1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41.524000000000001</v>
      </c>
      <c r="C4" s="18">
        <v>44.208999999999989</v>
      </c>
      <c r="D4" s="18">
        <v>37.069000000000003</v>
      </c>
      <c r="E4" s="18">
        <v>26.824999999999996</v>
      </c>
      <c r="F4" s="18">
        <v>23.814</v>
      </c>
      <c r="G4" s="18">
        <v>46.579000000000008</v>
      </c>
      <c r="H4" s="18">
        <v>47.842000000000006</v>
      </c>
      <c r="I4" s="18">
        <v>51.399000000000001</v>
      </c>
      <c r="J4" s="18">
        <v>84.471000000000018</v>
      </c>
      <c r="K4" s="18">
        <v>74.784999999999997</v>
      </c>
      <c r="L4" s="18">
        <v>82.145999999999987</v>
      </c>
      <c r="M4" s="18">
        <v>81.180000000000007</v>
      </c>
      <c r="N4" s="18">
        <v>70.212000000000003</v>
      </c>
      <c r="O4" s="18">
        <v>94.203999999999979</v>
      </c>
      <c r="P4" s="18">
        <v>108.89</v>
      </c>
      <c r="Q4" s="18">
        <v>47.337999999999994</v>
      </c>
      <c r="R4" s="18">
        <v>21.326000000000001</v>
      </c>
      <c r="S4" s="18">
        <v>25.190999999999999</v>
      </c>
      <c r="T4" s="18">
        <v>11.37</v>
      </c>
      <c r="U4" s="18">
        <v>26.839000000000002</v>
      </c>
      <c r="V4" s="18">
        <v>11.719999999999999</v>
      </c>
      <c r="W4" s="18">
        <v>31.315000000000001</v>
      </c>
      <c r="X4" s="18">
        <v>38.142000000000003</v>
      </c>
      <c r="Y4" s="18">
        <v>30.247</v>
      </c>
      <c r="Z4" s="19"/>
      <c r="AA4" s="20">
        <f>SUM(B4:Z4)</f>
        <v>1158.6369999999999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120.98</v>
      </c>
      <c r="C7" s="28">
        <v>84.26</v>
      </c>
      <c r="D7" s="28">
        <v>78.31</v>
      </c>
      <c r="E7" s="28">
        <v>104.99</v>
      </c>
      <c r="F7" s="28">
        <v>113.95</v>
      </c>
      <c r="G7" s="28">
        <v>127.06</v>
      </c>
      <c r="H7" s="28">
        <v>149.88999999999999</v>
      </c>
      <c r="I7" s="28">
        <v>162.41</v>
      </c>
      <c r="J7" s="28">
        <v>103</v>
      </c>
      <c r="K7" s="28">
        <v>80.930000000000007</v>
      </c>
      <c r="L7" s="28">
        <v>80.81</v>
      </c>
      <c r="M7" s="28">
        <v>84.73</v>
      </c>
      <c r="N7" s="28">
        <v>80.069999999999993</v>
      </c>
      <c r="O7" s="28">
        <v>121.34</v>
      </c>
      <c r="P7" s="28">
        <v>116.41</v>
      </c>
      <c r="Q7" s="28">
        <v>152.72</v>
      </c>
      <c r="R7" s="28">
        <v>225.08</v>
      </c>
      <c r="S7" s="28">
        <v>208.83</v>
      </c>
      <c r="T7" s="28">
        <v>210.96</v>
      </c>
      <c r="U7" s="28">
        <v>128.84</v>
      </c>
      <c r="V7" s="28">
        <v>129.22999999999999</v>
      </c>
      <c r="W7" s="28">
        <v>116.08</v>
      </c>
      <c r="X7" s="28">
        <v>108.75</v>
      </c>
      <c r="Y7" s="28">
        <v>103</v>
      </c>
      <c r="Z7" s="29"/>
      <c r="AA7" s="30">
        <f>IF(SUM(B7:Z7)&lt;&gt;0,AVERAGEIF(B7:Z7,"&lt;&gt;"""),"")</f>
        <v>124.69291666666668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9.0190000000000001</v>
      </c>
      <c r="K12" s="52"/>
      <c r="L12" s="52"/>
      <c r="M12" s="52"/>
      <c r="N12" s="52"/>
      <c r="O12" s="52"/>
      <c r="P12" s="52">
        <v>19.262</v>
      </c>
      <c r="Q12" s="52"/>
      <c r="R12" s="52"/>
      <c r="S12" s="52"/>
      <c r="T12" s="52"/>
      <c r="U12" s="52">
        <v>14.727</v>
      </c>
      <c r="V12" s="52"/>
      <c r="W12" s="52">
        <v>20.268999999999998</v>
      </c>
      <c r="X12" s="52">
        <v>31.263000000000002</v>
      </c>
      <c r="Y12" s="52">
        <v>19.459</v>
      </c>
      <c r="Z12" s="53"/>
      <c r="AA12" s="54">
        <f t="shared" si="0"/>
        <v>113.999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38.033000000000001</v>
      </c>
      <c r="C14" s="57">
        <v>43.59</v>
      </c>
      <c r="D14" s="57">
        <v>36.179000000000002</v>
      </c>
      <c r="E14" s="57">
        <v>24.719000000000001</v>
      </c>
      <c r="F14" s="57">
        <v>22.783999999999999</v>
      </c>
      <c r="G14" s="57">
        <v>43.369000000000007</v>
      </c>
      <c r="H14" s="57">
        <v>47.842000000000006</v>
      </c>
      <c r="I14" s="57">
        <v>51.399000000000001</v>
      </c>
      <c r="J14" s="57">
        <v>75.452000000000012</v>
      </c>
      <c r="K14" s="57">
        <v>74.784999999999997</v>
      </c>
      <c r="L14" s="57">
        <v>82.145999999999987</v>
      </c>
      <c r="M14" s="57">
        <v>81.180000000000007</v>
      </c>
      <c r="N14" s="57">
        <v>70.212000000000003</v>
      </c>
      <c r="O14" s="57">
        <v>93.97199999999998</v>
      </c>
      <c r="P14" s="57">
        <v>89.628</v>
      </c>
      <c r="Q14" s="57">
        <v>47.335999999999991</v>
      </c>
      <c r="R14" s="57">
        <v>21.32</v>
      </c>
      <c r="S14" s="57">
        <v>25.190999999999999</v>
      </c>
      <c r="T14" s="57">
        <v>11.37</v>
      </c>
      <c r="U14" s="57">
        <v>12.110000000000001</v>
      </c>
      <c r="V14" s="57">
        <v>11.719999999999999</v>
      </c>
      <c r="W14" s="57">
        <v>10.530999999999999</v>
      </c>
      <c r="X14" s="57">
        <v>6.5500000000000007</v>
      </c>
      <c r="Y14" s="57">
        <v>10.487</v>
      </c>
      <c r="Z14" s="58"/>
      <c r="AA14" s="59">
        <f t="shared" si="0"/>
        <v>1031.9050000000002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38.033000000000001</v>
      </c>
      <c r="C16" s="62">
        <f t="shared" ref="C16:Z16" si="1">IF(LEN(C$2)&gt;0,SUM(C10:C15),"")</f>
        <v>43.59</v>
      </c>
      <c r="D16" s="62">
        <f t="shared" si="1"/>
        <v>36.179000000000002</v>
      </c>
      <c r="E16" s="62">
        <f t="shared" si="1"/>
        <v>24.719000000000001</v>
      </c>
      <c r="F16" s="62">
        <f t="shared" si="1"/>
        <v>22.783999999999999</v>
      </c>
      <c r="G16" s="62">
        <f t="shared" si="1"/>
        <v>43.369000000000007</v>
      </c>
      <c r="H16" s="62">
        <f t="shared" si="1"/>
        <v>47.842000000000006</v>
      </c>
      <c r="I16" s="62">
        <f t="shared" si="1"/>
        <v>51.399000000000001</v>
      </c>
      <c r="J16" s="62">
        <f t="shared" si="1"/>
        <v>84.471000000000018</v>
      </c>
      <c r="K16" s="62">
        <f t="shared" si="1"/>
        <v>74.784999999999997</v>
      </c>
      <c r="L16" s="62">
        <f t="shared" si="1"/>
        <v>82.145999999999987</v>
      </c>
      <c r="M16" s="62">
        <f t="shared" si="1"/>
        <v>81.180000000000007</v>
      </c>
      <c r="N16" s="62">
        <f t="shared" si="1"/>
        <v>70.212000000000003</v>
      </c>
      <c r="O16" s="62">
        <f t="shared" si="1"/>
        <v>93.97199999999998</v>
      </c>
      <c r="P16" s="62">
        <f t="shared" si="1"/>
        <v>108.89</v>
      </c>
      <c r="Q16" s="62">
        <f t="shared" si="1"/>
        <v>47.335999999999991</v>
      </c>
      <c r="R16" s="62">
        <f t="shared" si="1"/>
        <v>21.32</v>
      </c>
      <c r="S16" s="62">
        <f t="shared" si="1"/>
        <v>25.190999999999999</v>
      </c>
      <c r="T16" s="62">
        <f t="shared" si="1"/>
        <v>11.37</v>
      </c>
      <c r="U16" s="62">
        <f t="shared" si="1"/>
        <v>26.837000000000003</v>
      </c>
      <c r="V16" s="62">
        <f t="shared" si="1"/>
        <v>11.719999999999999</v>
      </c>
      <c r="W16" s="62">
        <f t="shared" si="1"/>
        <v>30.799999999999997</v>
      </c>
      <c r="X16" s="62">
        <f t="shared" si="1"/>
        <v>37.813000000000002</v>
      </c>
      <c r="Y16" s="62">
        <f t="shared" si="1"/>
        <v>29.945999999999998</v>
      </c>
      <c r="Z16" s="63" t="str">
        <f t="shared" si="1"/>
        <v/>
      </c>
      <c r="AA16" s="64">
        <f>SUM(AA10:AA15)</f>
        <v>1145.9040000000002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3.11</v>
      </c>
      <c r="C20" s="77">
        <v>0.23899999999999999</v>
      </c>
      <c r="D20" s="77">
        <v>0.89</v>
      </c>
      <c r="E20" s="77">
        <v>2.1059999999999999</v>
      </c>
      <c r="F20" s="77">
        <v>1.03</v>
      </c>
      <c r="G20" s="77">
        <v>2.08</v>
      </c>
      <c r="H20" s="77"/>
      <c r="I20" s="77"/>
      <c r="J20" s="77"/>
      <c r="K20" s="77"/>
      <c r="L20" s="77"/>
      <c r="M20" s="77"/>
      <c r="N20" s="77"/>
      <c r="O20" s="77">
        <v>0.184</v>
      </c>
      <c r="P20" s="77"/>
      <c r="Q20" s="77">
        <v>2E-3</v>
      </c>
      <c r="R20" s="77">
        <v>6.0000000000000001E-3</v>
      </c>
      <c r="S20" s="77"/>
      <c r="T20" s="77"/>
      <c r="U20" s="77">
        <v>2E-3</v>
      </c>
      <c r="V20" s="77"/>
      <c r="W20" s="77">
        <v>2E-3</v>
      </c>
      <c r="X20" s="77"/>
      <c r="Y20" s="77"/>
      <c r="Z20" s="78"/>
      <c r="AA20" s="79">
        <f t="shared" si="2"/>
        <v>9.6510000000000016</v>
      </c>
    </row>
    <row r="21" spans="1:27" ht="25.15" customHeight="1" x14ac:dyDescent="0.2">
      <c r="A21" s="75" t="s">
        <v>16</v>
      </c>
      <c r="B21" s="80">
        <v>0.38100000000000001</v>
      </c>
      <c r="C21" s="81">
        <v>0.38</v>
      </c>
      <c r="D21" s="81"/>
      <c r="E21" s="81"/>
      <c r="F21" s="81"/>
      <c r="G21" s="81">
        <v>1.1299999999999999</v>
      </c>
      <c r="H21" s="81"/>
      <c r="I21" s="81"/>
      <c r="J21" s="81"/>
      <c r="K21" s="81"/>
      <c r="L21" s="81"/>
      <c r="M21" s="81"/>
      <c r="N21" s="81"/>
      <c r="O21" s="81">
        <v>4.8000000000000001E-2</v>
      </c>
      <c r="P21" s="81"/>
      <c r="Q21" s="81"/>
      <c r="R21" s="81"/>
      <c r="S21" s="81"/>
      <c r="T21" s="81"/>
      <c r="U21" s="81"/>
      <c r="V21" s="81"/>
      <c r="W21" s="81">
        <v>0.51300000000000001</v>
      </c>
      <c r="X21" s="81">
        <v>0.32900000000000001</v>
      </c>
      <c r="Y21" s="81">
        <v>0.30099999999999999</v>
      </c>
      <c r="Z21" s="78"/>
      <c r="AA21" s="79">
        <f t="shared" si="2"/>
        <v>3.0820000000000003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3.4909999999999997</v>
      </c>
      <c r="C25" s="88">
        <f t="shared" ref="C25:Z25" si="3">IF(LEN(C$2)&gt;0,SUM(C19:C24),"")</f>
        <v>0.61899999999999999</v>
      </c>
      <c r="D25" s="88">
        <f t="shared" si="3"/>
        <v>0.89</v>
      </c>
      <c r="E25" s="88">
        <f t="shared" si="3"/>
        <v>2.1059999999999999</v>
      </c>
      <c r="F25" s="88">
        <f t="shared" si="3"/>
        <v>1.03</v>
      </c>
      <c r="G25" s="88">
        <f t="shared" si="3"/>
        <v>3.21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0.23199999999999998</v>
      </c>
      <c r="P25" s="88">
        <f t="shared" si="3"/>
        <v>0</v>
      </c>
      <c r="Q25" s="88">
        <f t="shared" si="3"/>
        <v>2E-3</v>
      </c>
      <c r="R25" s="88">
        <f t="shared" si="3"/>
        <v>6.0000000000000001E-3</v>
      </c>
      <c r="S25" s="88">
        <f t="shared" si="3"/>
        <v>0</v>
      </c>
      <c r="T25" s="88">
        <f t="shared" si="3"/>
        <v>0</v>
      </c>
      <c r="U25" s="88">
        <f t="shared" si="3"/>
        <v>2E-3</v>
      </c>
      <c r="V25" s="88">
        <f t="shared" si="3"/>
        <v>0</v>
      </c>
      <c r="W25" s="88">
        <f t="shared" si="3"/>
        <v>0.51500000000000001</v>
      </c>
      <c r="X25" s="88">
        <f t="shared" si="3"/>
        <v>0.32900000000000001</v>
      </c>
      <c r="Y25" s="88">
        <f t="shared" si="3"/>
        <v>0.30099999999999999</v>
      </c>
      <c r="Z25" s="89" t="str">
        <f t="shared" si="3"/>
        <v/>
      </c>
      <c r="AA25" s="90">
        <f>SUM(AA19:AA24)</f>
        <v>12.733000000000002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41.524000000000001</v>
      </c>
      <c r="C29" s="77">
        <v>44.209000000000003</v>
      </c>
      <c r="D29" s="77">
        <v>37.069000000000003</v>
      </c>
      <c r="E29" s="77">
        <v>26.824999999999999</v>
      </c>
      <c r="F29" s="77">
        <v>23.814</v>
      </c>
      <c r="G29" s="77">
        <v>46.579000000000001</v>
      </c>
      <c r="H29" s="77">
        <v>47.841999999999999</v>
      </c>
      <c r="I29" s="77">
        <v>51.399000000000001</v>
      </c>
      <c r="J29" s="77">
        <v>84.471000000000004</v>
      </c>
      <c r="K29" s="77">
        <v>74.784999999999997</v>
      </c>
      <c r="L29" s="77">
        <v>82.146000000000001</v>
      </c>
      <c r="M29" s="77">
        <v>81.180000000000007</v>
      </c>
      <c r="N29" s="77">
        <v>70.212000000000003</v>
      </c>
      <c r="O29" s="77">
        <v>94.203999999999994</v>
      </c>
      <c r="P29" s="77">
        <v>108.89</v>
      </c>
      <c r="Q29" s="77">
        <v>47.338000000000001</v>
      </c>
      <c r="R29" s="77">
        <v>21.326000000000001</v>
      </c>
      <c r="S29" s="77">
        <v>25.190999999999999</v>
      </c>
      <c r="T29" s="77">
        <v>11.37</v>
      </c>
      <c r="U29" s="77">
        <v>26.838999999999999</v>
      </c>
      <c r="V29" s="77">
        <v>11.72</v>
      </c>
      <c r="W29" s="77">
        <v>31.315000000000001</v>
      </c>
      <c r="X29" s="77">
        <v>38.142000000000003</v>
      </c>
      <c r="Y29" s="77">
        <v>30.247</v>
      </c>
      <c r="Z29" s="78"/>
      <c r="AA29" s="79">
        <f>SUM(B29:Z29)</f>
        <v>1158.6370000000002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41.524000000000001</v>
      </c>
      <c r="C31" s="62">
        <f t="shared" ref="C31:Z31" si="4">IF(LEN(C$2)&gt;0,SUM(C28:C30),"")</f>
        <v>44.209000000000003</v>
      </c>
      <c r="D31" s="62">
        <f t="shared" si="4"/>
        <v>37.069000000000003</v>
      </c>
      <c r="E31" s="62">
        <f t="shared" si="4"/>
        <v>26.824999999999999</v>
      </c>
      <c r="F31" s="62">
        <f t="shared" si="4"/>
        <v>23.814</v>
      </c>
      <c r="G31" s="62">
        <f t="shared" si="4"/>
        <v>46.579000000000001</v>
      </c>
      <c r="H31" s="62">
        <f t="shared" si="4"/>
        <v>47.841999999999999</v>
      </c>
      <c r="I31" s="62">
        <f t="shared" si="4"/>
        <v>51.399000000000001</v>
      </c>
      <c r="J31" s="62">
        <f t="shared" si="4"/>
        <v>84.471000000000004</v>
      </c>
      <c r="K31" s="62">
        <f t="shared" si="4"/>
        <v>74.784999999999997</v>
      </c>
      <c r="L31" s="62">
        <f t="shared" si="4"/>
        <v>82.146000000000001</v>
      </c>
      <c r="M31" s="62">
        <f t="shared" si="4"/>
        <v>81.180000000000007</v>
      </c>
      <c r="N31" s="62">
        <f t="shared" si="4"/>
        <v>70.212000000000003</v>
      </c>
      <c r="O31" s="62">
        <f t="shared" si="4"/>
        <v>94.203999999999994</v>
      </c>
      <c r="P31" s="62">
        <f t="shared" si="4"/>
        <v>108.89</v>
      </c>
      <c r="Q31" s="62">
        <f t="shared" si="4"/>
        <v>47.338000000000001</v>
      </c>
      <c r="R31" s="62">
        <f t="shared" si="4"/>
        <v>21.326000000000001</v>
      </c>
      <c r="S31" s="62">
        <f t="shared" si="4"/>
        <v>25.190999999999999</v>
      </c>
      <c r="T31" s="62">
        <f t="shared" si="4"/>
        <v>11.37</v>
      </c>
      <c r="U31" s="62">
        <f t="shared" si="4"/>
        <v>26.838999999999999</v>
      </c>
      <c r="V31" s="62">
        <f t="shared" si="4"/>
        <v>11.72</v>
      </c>
      <c r="W31" s="62">
        <f t="shared" si="4"/>
        <v>31.315000000000001</v>
      </c>
      <c r="X31" s="62">
        <f t="shared" si="4"/>
        <v>38.142000000000003</v>
      </c>
      <c r="Y31" s="62">
        <f t="shared" si="4"/>
        <v>30.247</v>
      </c>
      <c r="Z31" s="63" t="str">
        <f t="shared" si="4"/>
        <v/>
      </c>
      <c r="AA31" s="64">
        <f>SUM(AA28:AA30)</f>
        <v>1158.6370000000002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41.524000000000001</v>
      </c>
      <c r="C51" s="88">
        <f t="shared" si="10"/>
        <v>44.209000000000003</v>
      </c>
      <c r="D51" s="88">
        <f t="shared" si="10"/>
        <v>37.069000000000003</v>
      </c>
      <c r="E51" s="88">
        <f t="shared" si="10"/>
        <v>26.825000000000003</v>
      </c>
      <c r="F51" s="88">
        <f t="shared" si="10"/>
        <v>23.814</v>
      </c>
      <c r="G51" s="88">
        <f t="shared" si="10"/>
        <v>46.579000000000008</v>
      </c>
      <c r="H51" s="88">
        <f t="shared" si="10"/>
        <v>47.842000000000006</v>
      </c>
      <c r="I51" s="88">
        <f t="shared" si="10"/>
        <v>51.399000000000001</v>
      </c>
      <c r="J51" s="88">
        <f t="shared" si="10"/>
        <v>84.471000000000018</v>
      </c>
      <c r="K51" s="88">
        <f t="shared" si="10"/>
        <v>74.784999999999997</v>
      </c>
      <c r="L51" s="88">
        <f t="shared" si="10"/>
        <v>82.145999999999987</v>
      </c>
      <c r="M51" s="88">
        <f t="shared" si="10"/>
        <v>81.180000000000007</v>
      </c>
      <c r="N51" s="88">
        <f t="shared" si="10"/>
        <v>70.212000000000003</v>
      </c>
      <c r="O51" s="88">
        <f t="shared" si="10"/>
        <v>94.203999999999979</v>
      </c>
      <c r="P51" s="88">
        <f t="shared" si="10"/>
        <v>108.89</v>
      </c>
      <c r="Q51" s="88">
        <f t="shared" si="10"/>
        <v>47.337999999999994</v>
      </c>
      <c r="R51" s="88">
        <f t="shared" si="10"/>
        <v>21.326000000000001</v>
      </c>
      <c r="S51" s="88">
        <f t="shared" si="10"/>
        <v>25.190999999999999</v>
      </c>
      <c r="T51" s="88">
        <f t="shared" si="10"/>
        <v>11.37</v>
      </c>
      <c r="U51" s="88">
        <f t="shared" si="10"/>
        <v>26.839000000000002</v>
      </c>
      <c r="V51" s="88">
        <f t="shared" si="10"/>
        <v>11.719999999999999</v>
      </c>
      <c r="W51" s="88">
        <f t="shared" si="10"/>
        <v>31.314999999999998</v>
      </c>
      <c r="X51" s="88">
        <f t="shared" si="10"/>
        <v>38.142000000000003</v>
      </c>
      <c r="Y51" s="88">
        <f t="shared" si="10"/>
        <v>30.246999999999996</v>
      </c>
      <c r="Z51" s="89" t="str">
        <f t="shared" si="10"/>
        <v/>
      </c>
      <c r="AA51" s="104">
        <f>SUM(B51:Z51)</f>
        <v>1158.6370000000002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41.524000000000001</v>
      </c>
      <c r="C4" s="18">
        <v>44.209000000000003</v>
      </c>
      <c r="D4" s="18">
        <v>37.069000000000003</v>
      </c>
      <c r="E4" s="18">
        <v>26.825000000000003</v>
      </c>
      <c r="F4" s="18">
        <v>23.814</v>
      </c>
      <c r="G4" s="18">
        <v>46.579000000000001</v>
      </c>
      <c r="H4" s="18">
        <v>47.841999999999999</v>
      </c>
      <c r="I4" s="18">
        <v>51.399000000000001</v>
      </c>
      <c r="J4" s="18">
        <v>84.471000000000004</v>
      </c>
      <c r="K4" s="18">
        <v>74.784999999999982</v>
      </c>
      <c r="L4" s="18">
        <v>82.145999999999987</v>
      </c>
      <c r="M4" s="18">
        <v>81.179999999999993</v>
      </c>
      <c r="N4" s="18">
        <v>70.212000000000003</v>
      </c>
      <c r="O4" s="18">
        <v>94.204000000000022</v>
      </c>
      <c r="P4" s="18">
        <v>108.89</v>
      </c>
      <c r="Q4" s="18">
        <v>47.338000000000001</v>
      </c>
      <c r="R4" s="18">
        <v>21.326000000000001</v>
      </c>
      <c r="S4" s="18">
        <v>25.190999999999999</v>
      </c>
      <c r="T4" s="18">
        <v>11.370000000000001</v>
      </c>
      <c r="U4" s="18">
        <v>26.839000000000002</v>
      </c>
      <c r="V4" s="18">
        <v>11.72</v>
      </c>
      <c r="W4" s="18">
        <v>31.315000000000001</v>
      </c>
      <c r="X4" s="18">
        <v>38.142000000000003</v>
      </c>
      <c r="Y4" s="18">
        <v>30.247</v>
      </c>
      <c r="Z4" s="19"/>
      <c r="AA4" s="20">
        <f>SUM(B4:Z4)</f>
        <v>1158.6370000000002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120.98</v>
      </c>
      <c r="C7" s="28">
        <v>84.26</v>
      </c>
      <c r="D7" s="28">
        <v>78.31</v>
      </c>
      <c r="E7" s="28">
        <v>104.99</v>
      </c>
      <c r="F7" s="28">
        <v>113.95</v>
      </c>
      <c r="G7" s="28">
        <v>127.06</v>
      </c>
      <c r="H7" s="28">
        <v>149.88999999999999</v>
      </c>
      <c r="I7" s="28">
        <v>162.41</v>
      </c>
      <c r="J7" s="28">
        <v>103</v>
      </c>
      <c r="K7" s="28">
        <v>80.930000000000007</v>
      </c>
      <c r="L7" s="28">
        <v>80.81</v>
      </c>
      <c r="M7" s="28">
        <v>84.73</v>
      </c>
      <c r="N7" s="28">
        <v>80.069999999999993</v>
      </c>
      <c r="O7" s="28">
        <v>121.34</v>
      </c>
      <c r="P7" s="28">
        <v>116.41</v>
      </c>
      <c r="Q7" s="28">
        <v>152.72</v>
      </c>
      <c r="R7" s="28">
        <v>225.08</v>
      </c>
      <c r="S7" s="28">
        <v>208.83</v>
      </c>
      <c r="T7" s="28">
        <v>210.96</v>
      </c>
      <c r="U7" s="28">
        <v>128.84</v>
      </c>
      <c r="V7" s="28">
        <v>129.22999999999999</v>
      </c>
      <c r="W7" s="28">
        <v>116.08</v>
      </c>
      <c r="X7" s="28">
        <v>108.75</v>
      </c>
      <c r="Y7" s="28">
        <v>103</v>
      </c>
      <c r="Z7" s="29"/>
      <c r="AA7" s="30">
        <f>IF(SUM(B7:Z7)&lt;&gt;0,AVERAGEIF(B7:Z7,"&lt;&gt;"""),"")</f>
        <v>124.69291666666668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8.7720000000000002</v>
      </c>
      <c r="K12" s="52">
        <v>10.933999999999999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19.706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0.82</v>
      </c>
      <c r="D14" s="57">
        <v>7.4950000000000001</v>
      </c>
      <c r="E14" s="57"/>
      <c r="F14" s="57"/>
      <c r="G14" s="57"/>
      <c r="H14" s="57"/>
      <c r="I14" s="57"/>
      <c r="J14" s="57"/>
      <c r="K14" s="57">
        <v>0.17799999999999999</v>
      </c>
      <c r="L14" s="57">
        <v>0.33600000000000002</v>
      </c>
      <c r="M14" s="57">
        <v>0.41699999999999998</v>
      </c>
      <c r="N14" s="57">
        <v>6.47</v>
      </c>
      <c r="O14" s="57">
        <v>12</v>
      </c>
      <c r="P14" s="57">
        <v>11</v>
      </c>
      <c r="Q14" s="57"/>
      <c r="R14" s="57"/>
      <c r="S14" s="57"/>
      <c r="T14" s="57"/>
      <c r="U14" s="57"/>
      <c r="V14" s="57"/>
      <c r="W14" s="57"/>
      <c r="X14" s="57">
        <v>4</v>
      </c>
      <c r="Y14" s="57"/>
      <c r="Z14" s="58"/>
      <c r="AA14" s="59">
        <f t="shared" si="0"/>
        <v>42.716000000000001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0.82</v>
      </c>
      <c r="D16" s="62">
        <f t="shared" si="1"/>
        <v>7.4950000000000001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8.7720000000000002</v>
      </c>
      <c r="K16" s="62">
        <f t="shared" si="1"/>
        <v>11.112</v>
      </c>
      <c r="L16" s="62">
        <f t="shared" si="1"/>
        <v>0.33600000000000002</v>
      </c>
      <c r="M16" s="62">
        <f t="shared" si="1"/>
        <v>0.41699999999999998</v>
      </c>
      <c r="N16" s="62">
        <f t="shared" si="1"/>
        <v>6.47</v>
      </c>
      <c r="O16" s="62">
        <f t="shared" si="1"/>
        <v>12</v>
      </c>
      <c r="P16" s="62">
        <f t="shared" si="1"/>
        <v>11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</v>
      </c>
      <c r="Y16" s="62">
        <f t="shared" si="1"/>
        <v>0</v>
      </c>
      <c r="Z16" s="63" t="str">
        <f t="shared" si="1"/>
        <v/>
      </c>
      <c r="AA16" s="64">
        <f>SUM(AA10:AA15)</f>
        <v>62.421999999999997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5.9080000000000004</v>
      </c>
      <c r="C20" s="77">
        <v>9.5120000000000005</v>
      </c>
      <c r="D20" s="77">
        <v>9.5749999999999993</v>
      </c>
      <c r="E20" s="77">
        <v>7.1040000000000001</v>
      </c>
      <c r="F20" s="77">
        <v>4.4429999999999996</v>
      </c>
      <c r="G20" s="77">
        <v>8.7469999999999999</v>
      </c>
      <c r="H20" s="77">
        <v>5.2530000000000001</v>
      </c>
      <c r="I20" s="77">
        <v>6.48</v>
      </c>
      <c r="J20" s="77">
        <v>11.931000000000001</v>
      </c>
      <c r="K20" s="77">
        <v>6.8680000000000003</v>
      </c>
      <c r="L20" s="77">
        <v>11.800999999999998</v>
      </c>
      <c r="M20" s="77">
        <v>11.742000000000001</v>
      </c>
      <c r="N20" s="77">
        <v>0.157</v>
      </c>
      <c r="O20" s="77">
        <v>20.987000000000002</v>
      </c>
      <c r="P20" s="77">
        <v>6.827</v>
      </c>
      <c r="Q20" s="77">
        <v>1.532</v>
      </c>
      <c r="R20" s="77">
        <v>0.11799999999999999</v>
      </c>
      <c r="S20" s="77">
        <v>0.113</v>
      </c>
      <c r="T20" s="77">
        <v>0.107</v>
      </c>
      <c r="U20" s="77">
        <v>0.10100000000000001</v>
      </c>
      <c r="V20" s="77">
        <v>9.4E-2</v>
      </c>
      <c r="W20" s="77">
        <v>8.7999999999999995E-2</v>
      </c>
      <c r="X20" s="77">
        <v>2.1190000000000002</v>
      </c>
      <c r="Y20" s="77">
        <v>0.08</v>
      </c>
      <c r="Z20" s="78"/>
      <c r="AA20" s="79">
        <f t="shared" si="2"/>
        <v>131.68700000000001</v>
      </c>
    </row>
    <row r="21" spans="1:27" ht="25.15" customHeight="1" x14ac:dyDescent="0.2">
      <c r="A21" s="75" t="s">
        <v>16</v>
      </c>
      <c r="B21" s="80">
        <v>35.616</v>
      </c>
      <c r="C21" s="81">
        <v>33.877000000000002</v>
      </c>
      <c r="D21" s="81">
        <v>19.998999999999999</v>
      </c>
      <c r="E21" s="81">
        <v>19.721</v>
      </c>
      <c r="F21" s="81">
        <v>19.370999999999999</v>
      </c>
      <c r="G21" s="81">
        <v>37.832000000000001</v>
      </c>
      <c r="H21" s="81">
        <v>42.588999999999999</v>
      </c>
      <c r="I21" s="81">
        <v>44.918999999999997</v>
      </c>
      <c r="J21" s="81">
        <v>63.768000000000001</v>
      </c>
      <c r="K21" s="81">
        <v>56.804999999999993</v>
      </c>
      <c r="L21" s="81">
        <v>70.008999999999986</v>
      </c>
      <c r="M21" s="81">
        <v>69.021000000000001</v>
      </c>
      <c r="N21" s="81">
        <v>63.585000000000001</v>
      </c>
      <c r="O21" s="81">
        <v>61.216999999999999</v>
      </c>
      <c r="P21" s="81">
        <v>91.063000000000002</v>
      </c>
      <c r="Q21" s="81">
        <v>45.805999999999997</v>
      </c>
      <c r="R21" s="81">
        <v>21.208000000000002</v>
      </c>
      <c r="S21" s="81">
        <v>25.077999999999999</v>
      </c>
      <c r="T21" s="81">
        <v>11.263</v>
      </c>
      <c r="U21" s="81">
        <v>26.738</v>
      </c>
      <c r="V21" s="81">
        <v>11.625999999999999</v>
      </c>
      <c r="W21" s="81">
        <v>31.227</v>
      </c>
      <c r="X21" s="81">
        <v>32.022999999999996</v>
      </c>
      <c r="Y21" s="81">
        <v>30.167000000000002</v>
      </c>
      <c r="Z21" s="78"/>
      <c r="AA21" s="79">
        <f t="shared" si="2"/>
        <v>964.52799999999991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41.524000000000001</v>
      </c>
      <c r="C25" s="88">
        <f t="shared" si="3"/>
        <v>43.389000000000003</v>
      </c>
      <c r="D25" s="88">
        <f t="shared" si="3"/>
        <v>29.573999999999998</v>
      </c>
      <c r="E25" s="88">
        <f t="shared" si="3"/>
        <v>26.824999999999999</v>
      </c>
      <c r="F25" s="88">
        <f t="shared" si="3"/>
        <v>23.814</v>
      </c>
      <c r="G25" s="88">
        <f t="shared" si="3"/>
        <v>46.579000000000001</v>
      </c>
      <c r="H25" s="88">
        <f t="shared" si="3"/>
        <v>47.841999999999999</v>
      </c>
      <c r="I25" s="88">
        <f t="shared" si="3"/>
        <v>51.399000000000001</v>
      </c>
      <c r="J25" s="88">
        <f t="shared" si="3"/>
        <v>75.698999999999998</v>
      </c>
      <c r="K25" s="88">
        <f t="shared" si="3"/>
        <v>63.672999999999995</v>
      </c>
      <c r="L25" s="88">
        <f t="shared" si="3"/>
        <v>81.809999999999988</v>
      </c>
      <c r="M25" s="88">
        <f t="shared" si="3"/>
        <v>80.763000000000005</v>
      </c>
      <c r="N25" s="88">
        <f t="shared" si="3"/>
        <v>63.741999999999997</v>
      </c>
      <c r="O25" s="88">
        <f t="shared" si="3"/>
        <v>82.204000000000008</v>
      </c>
      <c r="P25" s="88">
        <f t="shared" si="3"/>
        <v>97.89</v>
      </c>
      <c r="Q25" s="88">
        <f t="shared" si="3"/>
        <v>47.337999999999994</v>
      </c>
      <c r="R25" s="88">
        <f t="shared" si="3"/>
        <v>21.326000000000001</v>
      </c>
      <c r="S25" s="88">
        <f t="shared" si="3"/>
        <v>25.190999999999999</v>
      </c>
      <c r="T25" s="88">
        <f t="shared" si="3"/>
        <v>11.37</v>
      </c>
      <c r="U25" s="88">
        <f t="shared" si="3"/>
        <v>26.838999999999999</v>
      </c>
      <c r="V25" s="88">
        <f t="shared" si="3"/>
        <v>11.719999999999999</v>
      </c>
      <c r="W25" s="88">
        <f t="shared" si="3"/>
        <v>31.315000000000001</v>
      </c>
      <c r="X25" s="88">
        <f t="shared" si="3"/>
        <v>34.141999999999996</v>
      </c>
      <c r="Y25" s="88">
        <f t="shared" si="3"/>
        <v>30.247</v>
      </c>
      <c r="Z25" s="89">
        <f t="shared" si="3"/>
        <v>0</v>
      </c>
      <c r="AA25" s="90">
        <f t="shared" si="3"/>
        <v>1096.2149999999999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41.524000000000001</v>
      </c>
      <c r="C29" s="77">
        <v>44.209000000000003</v>
      </c>
      <c r="D29" s="77">
        <v>37.069000000000003</v>
      </c>
      <c r="E29" s="77">
        <v>26.824999999999999</v>
      </c>
      <c r="F29" s="77">
        <v>23.814</v>
      </c>
      <c r="G29" s="77">
        <v>46.579000000000001</v>
      </c>
      <c r="H29" s="77">
        <v>47.841999999999999</v>
      </c>
      <c r="I29" s="77">
        <v>51.399000000000001</v>
      </c>
      <c r="J29" s="77">
        <v>84.471000000000004</v>
      </c>
      <c r="K29" s="77">
        <v>74.784999999999997</v>
      </c>
      <c r="L29" s="77">
        <v>82.146000000000001</v>
      </c>
      <c r="M29" s="77">
        <v>81.180000000000007</v>
      </c>
      <c r="N29" s="77">
        <v>70.212000000000003</v>
      </c>
      <c r="O29" s="77">
        <v>94.203999999999994</v>
      </c>
      <c r="P29" s="77">
        <v>108.89</v>
      </c>
      <c r="Q29" s="77">
        <v>47.338000000000001</v>
      </c>
      <c r="R29" s="77">
        <v>21.326000000000001</v>
      </c>
      <c r="S29" s="77">
        <v>25.190999999999999</v>
      </c>
      <c r="T29" s="77">
        <v>11.37</v>
      </c>
      <c r="U29" s="77">
        <v>26.838999999999999</v>
      </c>
      <c r="V29" s="77">
        <v>11.72</v>
      </c>
      <c r="W29" s="77">
        <v>31.315000000000001</v>
      </c>
      <c r="X29" s="77">
        <v>38.142000000000003</v>
      </c>
      <c r="Y29" s="77">
        <v>30.247</v>
      </c>
      <c r="Z29" s="78"/>
      <c r="AA29" s="79">
        <f>SUM(B29:Z29)</f>
        <v>1158.6370000000002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41.524000000000001</v>
      </c>
      <c r="C31" s="62">
        <f t="shared" si="4"/>
        <v>44.209000000000003</v>
      </c>
      <c r="D31" s="62">
        <f t="shared" si="4"/>
        <v>37.069000000000003</v>
      </c>
      <c r="E31" s="62">
        <f t="shared" si="4"/>
        <v>26.824999999999999</v>
      </c>
      <c r="F31" s="62">
        <f t="shared" si="4"/>
        <v>23.814</v>
      </c>
      <c r="G31" s="62">
        <f t="shared" si="4"/>
        <v>46.579000000000001</v>
      </c>
      <c r="H31" s="62">
        <f t="shared" si="4"/>
        <v>47.841999999999999</v>
      </c>
      <c r="I31" s="62">
        <f t="shared" si="4"/>
        <v>51.399000000000001</v>
      </c>
      <c r="J31" s="62">
        <f t="shared" si="4"/>
        <v>84.471000000000004</v>
      </c>
      <c r="K31" s="62">
        <f t="shared" si="4"/>
        <v>74.784999999999997</v>
      </c>
      <c r="L31" s="62">
        <f t="shared" si="4"/>
        <v>82.146000000000001</v>
      </c>
      <c r="M31" s="62">
        <f t="shared" si="4"/>
        <v>81.180000000000007</v>
      </c>
      <c r="N31" s="62">
        <f t="shared" si="4"/>
        <v>70.212000000000003</v>
      </c>
      <c r="O31" s="62">
        <f t="shared" si="4"/>
        <v>94.203999999999994</v>
      </c>
      <c r="P31" s="62">
        <f t="shared" si="4"/>
        <v>108.89</v>
      </c>
      <c r="Q31" s="62">
        <f t="shared" si="4"/>
        <v>47.338000000000001</v>
      </c>
      <c r="R31" s="62">
        <f t="shared" si="4"/>
        <v>21.326000000000001</v>
      </c>
      <c r="S31" s="62">
        <f t="shared" si="4"/>
        <v>25.190999999999999</v>
      </c>
      <c r="T31" s="62">
        <f t="shared" si="4"/>
        <v>11.37</v>
      </c>
      <c r="U31" s="62">
        <f t="shared" si="4"/>
        <v>26.838999999999999</v>
      </c>
      <c r="V31" s="62">
        <f t="shared" si="4"/>
        <v>11.72</v>
      </c>
      <c r="W31" s="62">
        <f t="shared" si="4"/>
        <v>31.315000000000001</v>
      </c>
      <c r="X31" s="62">
        <f t="shared" si="4"/>
        <v>38.142000000000003</v>
      </c>
      <c r="Y31" s="62">
        <f t="shared" si="4"/>
        <v>30.247</v>
      </c>
      <c r="Z31" s="63">
        <f t="shared" si="4"/>
        <v>0</v>
      </c>
      <c r="AA31" s="64">
        <f t="shared" si="4"/>
        <v>1158.6370000000002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41.524000000000001</v>
      </c>
      <c r="C51" s="88">
        <f t="shared" si="10"/>
        <v>44.209000000000003</v>
      </c>
      <c r="D51" s="88">
        <f t="shared" si="10"/>
        <v>37.068999999999996</v>
      </c>
      <c r="E51" s="88">
        <f t="shared" si="10"/>
        <v>26.824999999999999</v>
      </c>
      <c r="F51" s="88">
        <f t="shared" si="10"/>
        <v>23.814</v>
      </c>
      <c r="G51" s="88">
        <f t="shared" si="10"/>
        <v>46.579000000000001</v>
      </c>
      <c r="H51" s="88">
        <f t="shared" si="10"/>
        <v>47.841999999999999</v>
      </c>
      <c r="I51" s="88">
        <f t="shared" si="10"/>
        <v>51.399000000000001</v>
      </c>
      <c r="J51" s="88">
        <f t="shared" si="10"/>
        <v>84.471000000000004</v>
      </c>
      <c r="K51" s="88">
        <f t="shared" si="10"/>
        <v>74.784999999999997</v>
      </c>
      <c r="L51" s="88">
        <f t="shared" si="10"/>
        <v>82.145999999999987</v>
      </c>
      <c r="M51" s="88">
        <f t="shared" si="10"/>
        <v>81.180000000000007</v>
      </c>
      <c r="N51" s="88">
        <f t="shared" si="10"/>
        <v>70.212000000000003</v>
      </c>
      <c r="O51" s="88">
        <f t="shared" si="10"/>
        <v>94.204000000000008</v>
      </c>
      <c r="P51" s="88">
        <f t="shared" si="10"/>
        <v>108.89</v>
      </c>
      <c r="Q51" s="88">
        <f t="shared" si="10"/>
        <v>47.337999999999994</v>
      </c>
      <c r="R51" s="88">
        <f t="shared" si="10"/>
        <v>21.326000000000001</v>
      </c>
      <c r="S51" s="88">
        <f t="shared" si="10"/>
        <v>25.190999999999999</v>
      </c>
      <c r="T51" s="88">
        <f t="shared" si="10"/>
        <v>11.37</v>
      </c>
      <c r="U51" s="88">
        <f t="shared" si="10"/>
        <v>26.838999999999999</v>
      </c>
      <c r="V51" s="88">
        <f t="shared" si="10"/>
        <v>11.719999999999999</v>
      </c>
      <c r="W51" s="88">
        <f t="shared" si="10"/>
        <v>31.315000000000001</v>
      </c>
      <c r="X51" s="88">
        <f t="shared" si="10"/>
        <v>38.141999999999996</v>
      </c>
      <c r="Y51" s="88">
        <f t="shared" si="10"/>
        <v>30.247</v>
      </c>
      <c r="Z51" s="89">
        <f t="shared" si="10"/>
        <v>0</v>
      </c>
      <c r="AA51" s="104">
        <f>SUM(B51:Z51)</f>
        <v>1158.6369999999999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120.98</v>
      </c>
      <c r="C7" s="117">
        <v>84.26</v>
      </c>
      <c r="D7" s="117">
        <v>78.31</v>
      </c>
      <c r="E7" s="117">
        <v>104.99</v>
      </c>
      <c r="F7" s="117">
        <v>113.95</v>
      </c>
      <c r="G7" s="117">
        <v>127.06</v>
      </c>
      <c r="H7" s="117">
        <v>149.88999999999999</v>
      </c>
      <c r="I7" s="117">
        <v>162.41</v>
      </c>
      <c r="J7" s="117">
        <v>103</v>
      </c>
      <c r="K7" s="117">
        <v>80.930000000000007</v>
      </c>
      <c r="L7" s="117">
        <v>80.81</v>
      </c>
      <c r="M7" s="117">
        <v>84.73</v>
      </c>
      <c r="N7" s="117">
        <v>80.069999999999993</v>
      </c>
      <c r="O7" s="117">
        <v>121.34</v>
      </c>
      <c r="P7" s="117">
        <v>116.41</v>
      </c>
      <c r="Q7" s="117">
        <v>152.72</v>
      </c>
      <c r="R7" s="117">
        <v>225.08</v>
      </c>
      <c r="S7" s="117">
        <v>208.83</v>
      </c>
      <c r="T7" s="117">
        <v>210.96</v>
      </c>
      <c r="U7" s="117">
        <v>128.84</v>
      </c>
      <c r="V7" s="117">
        <v>129.22999999999999</v>
      </c>
      <c r="W7" s="117">
        <v>116.08</v>
      </c>
      <c r="X7" s="117">
        <v>108.75</v>
      </c>
      <c r="Y7" s="117">
        <v>103</v>
      </c>
      <c r="Z7" s="118"/>
      <c r="AA7" s="119">
        <f>IF(SUM(B7:Z7)&lt;&gt;0,AVERAGEIF(B7:Z7,"&lt;&gt;"""),"")</f>
        <v>124.69291666666668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2023-11-15T21:27:15Z</dcterms:created>
  <dcterms:modified xsi:type="dcterms:W3CDTF">2023-11-15T21:27:17Z</dcterms:modified>
</cp:coreProperties>
</file>