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<sst xmlns="http://schemas.openxmlformats.org/spreadsheetml/2006/main" count="117" uniqueCount="53">
  <si>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14/11/2023 23:18:06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</si>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</sst>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D04-4B4C-9B58-ACFAB371787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D04-4B4C-9B58-ACFAB371787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19.542999999999999</c:v>
                </c:pt>
                <c:pt idx="19">
                  <c:v>23.234999999999999</c:v>
                </c:pt>
                <c:pt idx="20">
                  <c:v>21.602</c:v>
                </c:pt>
                <c:pt idx="21">
                  <c:v>29.695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4-4B4C-9B58-ACFAB371787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04-4B4C-9B58-ACFAB371787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85.796999999999983</c:v>
                </c:pt>
                <c:pt idx="1">
                  <c:v>74.41</c:v>
                </c:pt>
                <c:pt idx="2">
                  <c:v>41.146999999999998</c:v>
                </c:pt>
                <c:pt idx="3">
                  <c:v>25.646999999999998</c:v>
                </c:pt>
                <c:pt idx="4">
                  <c:v>28.740000000000002</c:v>
                </c:pt>
                <c:pt idx="5">
                  <c:v>41.198999999999998</c:v>
                </c:pt>
                <c:pt idx="6">
                  <c:v>74.917999999999992</c:v>
                </c:pt>
                <c:pt idx="7">
                  <c:v>36.372999999999998</c:v>
                </c:pt>
                <c:pt idx="8">
                  <c:v>49.914999999999992</c:v>
                </c:pt>
                <c:pt idx="9">
                  <c:v>52.872</c:v>
                </c:pt>
                <c:pt idx="10">
                  <c:v>36.727000000000004</c:v>
                </c:pt>
                <c:pt idx="11">
                  <c:v>0.11700000000000001</c:v>
                </c:pt>
                <c:pt idx="12">
                  <c:v>0.01</c:v>
                </c:pt>
                <c:pt idx="14">
                  <c:v>16.32</c:v>
                </c:pt>
                <c:pt idx="15">
                  <c:v>0.192</c:v>
                </c:pt>
                <c:pt idx="16">
                  <c:v>0.79700000000000004</c:v>
                </c:pt>
                <c:pt idx="17">
                  <c:v>5.7250000000000005</c:v>
                </c:pt>
                <c:pt idx="18">
                  <c:v>0.86899999999999999</c:v>
                </c:pt>
                <c:pt idx="19">
                  <c:v>0.36899999999999999</c:v>
                </c:pt>
                <c:pt idx="20">
                  <c:v>1.675</c:v>
                </c:pt>
                <c:pt idx="21">
                  <c:v>2.98</c:v>
                </c:pt>
                <c:pt idx="22">
                  <c:v>22.18</c:v>
                </c:pt>
                <c:pt idx="23">
                  <c:v>32.345999999999997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04-4B4C-9B58-ACFAB371787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04-4B4C-9B58-ACFAB371787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D04-4B4C-9B58-ACFAB3717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96.646999999999991</c:v>
                </c:pt>
                <c:pt idx="1">
                  <c:v>83.87700000000001</c:v>
                </c:pt>
                <c:pt idx="2">
                  <c:v>51.093000000000004</c:v>
                </c:pt>
                <c:pt idx="3">
                  <c:v>35.588000000000001</c:v>
                </c:pt>
                <c:pt idx="4">
                  <c:v>38.445999999999998</c:v>
                </c:pt>
                <c:pt idx="5">
                  <c:v>43.960999999999999</c:v>
                </c:pt>
                <c:pt idx="6">
                  <c:v>77.361000000000004</c:v>
                </c:pt>
                <c:pt idx="7">
                  <c:v>54.530999999999999</c:v>
                </c:pt>
                <c:pt idx="8">
                  <c:v>57.292000000000002</c:v>
                </c:pt>
                <c:pt idx="9">
                  <c:v>70.308999999999997</c:v>
                </c:pt>
                <c:pt idx="10">
                  <c:v>56.78</c:v>
                </c:pt>
                <c:pt idx="11">
                  <c:v>35.160000000000004</c:v>
                </c:pt>
                <c:pt idx="12">
                  <c:v>27.907</c:v>
                </c:pt>
                <c:pt idx="13">
                  <c:v>28.034999999999997</c:v>
                </c:pt>
                <c:pt idx="14">
                  <c:v>16.32</c:v>
                </c:pt>
                <c:pt idx="15">
                  <c:v>21.810000000000002</c:v>
                </c:pt>
                <c:pt idx="16">
                  <c:v>20.806000000000001</c:v>
                </c:pt>
                <c:pt idx="17">
                  <c:v>26.328000000000003</c:v>
                </c:pt>
                <c:pt idx="18">
                  <c:v>20.412000000000003</c:v>
                </c:pt>
                <c:pt idx="19">
                  <c:v>23.603999999999999</c:v>
                </c:pt>
                <c:pt idx="20">
                  <c:v>23.277000000000001</c:v>
                </c:pt>
                <c:pt idx="21">
                  <c:v>32.674999999999997</c:v>
                </c:pt>
                <c:pt idx="22">
                  <c:v>22.18</c:v>
                </c:pt>
                <c:pt idx="23">
                  <c:v>32.345999999999997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D04-4B4C-9B58-ACFAB3717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80.099999999999994</c:v>
                </c:pt>
                <c:pt idx="1">
                  <c:v>73.92</c:v>
                </c:pt>
                <c:pt idx="2">
                  <c:v>70.400000000000006</c:v>
                </c:pt>
                <c:pt idx="3">
                  <c:v>68.19</c:v>
                </c:pt>
                <c:pt idx="4">
                  <c:v>76.45</c:v>
                </c:pt>
                <c:pt idx="5">
                  <c:v>110.96</c:v>
                </c:pt>
                <c:pt idx="6">
                  <c:v>113.21</c:v>
                </c:pt>
                <c:pt idx="7">
                  <c:v>106.03</c:v>
                </c:pt>
                <c:pt idx="8">
                  <c:v>100.59</c:v>
                </c:pt>
                <c:pt idx="9">
                  <c:v>87</c:v>
                </c:pt>
                <c:pt idx="10">
                  <c:v>82.5</c:v>
                </c:pt>
                <c:pt idx="11">
                  <c:v>62.97</c:v>
                </c:pt>
                <c:pt idx="12">
                  <c:v>63.79</c:v>
                </c:pt>
                <c:pt idx="13">
                  <c:v>63.48</c:v>
                </c:pt>
                <c:pt idx="14">
                  <c:v>87.15</c:v>
                </c:pt>
                <c:pt idx="15">
                  <c:v>118.01</c:v>
                </c:pt>
                <c:pt idx="16">
                  <c:v>169.42</c:v>
                </c:pt>
                <c:pt idx="17">
                  <c:v>200</c:v>
                </c:pt>
                <c:pt idx="18">
                  <c:v>126.9</c:v>
                </c:pt>
                <c:pt idx="19">
                  <c:v>119.05</c:v>
                </c:pt>
                <c:pt idx="20">
                  <c:v>120.01</c:v>
                </c:pt>
                <c:pt idx="21">
                  <c:v>111.88</c:v>
                </c:pt>
                <c:pt idx="22">
                  <c:v>84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D04-4B4C-9B58-ACFAB3717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96.646999999999991</v>
      </c>
      <c r="C4" s="18">
        <v>83.876999999999995</v>
      </c>
      <c r="D4" s="18">
        <v>51.093000000000004</v>
      </c>
      <c r="E4" s="18">
        <v>35.588000000000001</v>
      </c>
      <c r="F4" s="18">
        <v>38.446000000000005</v>
      </c>
      <c r="G4" s="18">
        <v>43.960999999999999</v>
      </c>
      <c r="H4" s="18">
        <v>77.361000000000004</v>
      </c>
      <c r="I4" s="18">
        <v>54.530999999999999</v>
      </c>
      <c r="J4" s="18">
        <v>57.291999999999994</v>
      </c>
      <c r="K4" s="18">
        <v>70.308999999999997</v>
      </c>
      <c r="L4" s="18">
        <v>56.78</v>
      </c>
      <c r="M4" s="18">
        <v>35.160000000000004</v>
      </c>
      <c r="N4" s="18">
        <v>27.907</v>
      </c>
      <c r="O4" s="18">
        <v>28.035000000000004</v>
      </c>
      <c r="P4" s="18">
        <v>16.32</v>
      </c>
      <c r="Q4" s="18">
        <v>21.81</v>
      </c>
      <c r="R4" s="18">
        <v>20.806000000000001</v>
      </c>
      <c r="S4" s="18">
        <v>26.328000000000003</v>
      </c>
      <c r="T4" s="18">
        <v>20.411999999999999</v>
      </c>
      <c r="U4" s="18">
        <v>23.603999999999999</v>
      </c>
      <c r="V4" s="18">
        <v>23.277000000000001</v>
      </c>
      <c r="W4" s="18">
        <v>32.674999999999997</v>
      </c>
      <c r="X4" s="18">
        <v>22.18</v>
      </c>
      <c r="Y4" s="18">
        <v>32.345999999999997</v>
      </c>
      <c r="Z4" s="19"/>
      <c r="AA4" s="20">
        <f>SUM(B4:Z4)</f>
        <v>996.745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80.099999999999994</v>
      </c>
      <c r="C7" s="28">
        <v>73.92</v>
      </c>
      <c r="D7" s="28">
        <v>70.400000000000006</v>
      </c>
      <c r="E7" s="28">
        <v>68.19</v>
      </c>
      <c r="F7" s="28">
        <v>76.45</v>
      </c>
      <c r="G7" s="28">
        <v>110.96</v>
      </c>
      <c r="H7" s="28">
        <v>113.21</v>
      </c>
      <c r="I7" s="28">
        <v>106.03</v>
      </c>
      <c r="J7" s="28">
        <v>100.59</v>
      </c>
      <c r="K7" s="28">
        <v>87</v>
      </c>
      <c r="L7" s="28">
        <v>82.5</v>
      </c>
      <c r="M7" s="28">
        <v>62.97</v>
      </c>
      <c r="N7" s="28">
        <v>63.79</v>
      </c>
      <c r="O7" s="28">
        <v>63.48</v>
      </c>
      <c r="P7" s="28">
        <v>87.15</v>
      </c>
      <c r="Q7" s="28">
        <v>118.01</v>
      </c>
      <c r="R7" s="28">
        <v>169.42</v>
      </c>
      <c r="S7" s="28">
        <v>200</v>
      </c>
      <c r="T7" s="28">
        <v>126.9</v>
      </c>
      <c r="U7" s="28">
        <v>119.05</v>
      </c>
      <c r="V7" s="28">
        <v>120.01</v>
      </c>
      <c r="W7" s="28">
        <v>111.88</v>
      </c>
      <c r="X7" s="28">
        <v>84</v>
      </c>
      <c r="Y7" s="28">
        <v>82.5</v>
      </c>
      <c r="Z7" s="29"/>
      <c r="AA7" s="30">
        <f>IF(SUM(B7:Z7)&lt;&gt;0,AVERAGEIF(B7:Z7,"&lt;&gt;"""),"")</f>
        <v>99.104583333333338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20</v>
      </c>
      <c r="R12" s="52">
        <v>20</v>
      </c>
      <c r="S12" s="52">
        <v>20</v>
      </c>
      <c r="T12" s="52">
        <v>19.542999999999999</v>
      </c>
      <c r="U12" s="52">
        <v>23.234999999999999</v>
      </c>
      <c r="V12" s="52">
        <v>21.602</v>
      </c>
      <c r="W12" s="52">
        <v>29.695</v>
      </c>
      <c r="X12" s="52"/>
      <c r="Y12" s="52"/>
      <c r="Z12" s="53"/>
      <c r="AA12" s="54">
        <f t="shared" si="0"/>
        <v>154.07500000000002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85.796999999999983</v>
      </c>
      <c r="C14" s="57">
        <v>74.41</v>
      </c>
      <c r="D14" s="57">
        <v>41.146999999999998</v>
      </c>
      <c r="E14" s="57">
        <v>25.646999999999998</v>
      </c>
      <c r="F14" s="57">
        <v>28.740000000000002</v>
      </c>
      <c r="G14" s="57">
        <v>41.198999999999998</v>
      </c>
      <c r="H14" s="57">
        <v>74.917999999999992</v>
      </c>
      <c r="I14" s="57">
        <v>36.372999999999998</v>
      </c>
      <c r="J14" s="57">
        <v>49.914999999999992</v>
      </c>
      <c r="K14" s="57">
        <v>52.872</v>
      </c>
      <c r="L14" s="57">
        <v>36.727000000000004</v>
      </c>
      <c r="M14" s="57">
        <v>0.11700000000000001</v>
      </c>
      <c r="N14" s="57">
        <v>0.01</v>
      </c>
      <c r="O14" s="57"/>
      <c r="P14" s="57">
        <v>16.32</v>
      </c>
      <c r="Q14" s="57">
        <v>0.192</v>
      </c>
      <c r="R14" s="57">
        <v>0.79700000000000004</v>
      </c>
      <c r="S14" s="57">
        <v>5.7250000000000005</v>
      </c>
      <c r="T14" s="57">
        <v>0.86899999999999999</v>
      </c>
      <c r="U14" s="57">
        <v>0.36899999999999999</v>
      </c>
      <c r="V14" s="57">
        <v>1.675</v>
      </c>
      <c r="W14" s="57">
        <v>2.98</v>
      </c>
      <c r="X14" s="57">
        <v>22.18</v>
      </c>
      <c r="Y14" s="57">
        <v>32.345999999999997</v>
      </c>
      <c r="Z14" s="58"/>
      <c r="AA14" s="59">
        <f t="shared" si="0"/>
        <v>631.32500000000005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85.796999999999983</v>
      </c>
      <c r="C16" s="62">
        <f t="shared" ref="C16:Z16" si="1">IF(LEN(C$2)&gt;0,SUM(C10:C15),"")</f>
        <v>74.41</v>
      </c>
      <c r="D16" s="62">
        <f t="shared" si="1"/>
        <v>41.146999999999998</v>
      </c>
      <c r="E16" s="62">
        <f t="shared" si="1"/>
        <v>25.646999999999998</v>
      </c>
      <c r="F16" s="62">
        <f t="shared" si="1"/>
        <v>28.740000000000002</v>
      </c>
      <c r="G16" s="62">
        <f t="shared" si="1"/>
        <v>41.198999999999998</v>
      </c>
      <c r="H16" s="62">
        <f t="shared" si="1"/>
        <v>74.917999999999992</v>
      </c>
      <c r="I16" s="62">
        <f t="shared" si="1"/>
        <v>36.372999999999998</v>
      </c>
      <c r="J16" s="62">
        <f t="shared" si="1"/>
        <v>49.914999999999992</v>
      </c>
      <c r="K16" s="62">
        <f t="shared" si="1"/>
        <v>52.872</v>
      </c>
      <c r="L16" s="62">
        <f t="shared" si="1"/>
        <v>36.727000000000004</v>
      </c>
      <c r="M16" s="62">
        <f t="shared" si="1"/>
        <v>0.11700000000000001</v>
      </c>
      <c r="N16" s="62">
        <f t="shared" si="1"/>
        <v>0.01</v>
      </c>
      <c r="O16" s="62">
        <f t="shared" si="1"/>
        <v>0</v>
      </c>
      <c r="P16" s="62">
        <f t="shared" si="1"/>
        <v>16.32</v>
      </c>
      <c r="Q16" s="62">
        <f t="shared" si="1"/>
        <v>20.192</v>
      </c>
      <c r="R16" s="62">
        <f t="shared" si="1"/>
        <v>20.797000000000001</v>
      </c>
      <c r="S16" s="62">
        <f t="shared" si="1"/>
        <v>25.725000000000001</v>
      </c>
      <c r="T16" s="62">
        <f t="shared" si="1"/>
        <v>20.411999999999999</v>
      </c>
      <c r="U16" s="62">
        <f t="shared" si="1"/>
        <v>23.603999999999999</v>
      </c>
      <c r="V16" s="62">
        <f t="shared" si="1"/>
        <v>23.277000000000001</v>
      </c>
      <c r="W16" s="62">
        <f t="shared" si="1"/>
        <v>32.674999999999997</v>
      </c>
      <c r="X16" s="62">
        <f t="shared" si="1"/>
        <v>22.18</v>
      </c>
      <c r="Y16" s="62">
        <f t="shared" si="1"/>
        <v>32.345999999999997</v>
      </c>
      <c r="Z16" s="63" t="str">
        <f t="shared" si="1"/>
        <v/>
      </c>
      <c r="AA16" s="64">
        <f>SUM(AA10:AA15)</f>
        <v>785.40000000000009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27.41</v>
      </c>
      <c r="N19" s="72">
        <v>8.8819999999999997</v>
      </c>
      <c r="O19" s="72">
        <v>26.946000000000002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63.238</v>
      </c>
    </row>
    <row r="20" spans="1:27" ht="25.15" customHeight="1" x14ac:dyDescent="0.2">
      <c r="A20" s="75" t="s">
        <v>15</v>
      </c>
      <c r="B20" s="76">
        <v>5.4710000000000001</v>
      </c>
      <c r="C20" s="77">
        <v>5.42</v>
      </c>
      <c r="D20" s="77">
        <v>5.4240000000000004</v>
      </c>
      <c r="E20" s="77">
        <v>5.4279999999999999</v>
      </c>
      <c r="F20" s="77">
        <v>5.532</v>
      </c>
      <c r="G20" s="77">
        <v>1.5489999999999999</v>
      </c>
      <c r="H20" s="77">
        <v>1.21</v>
      </c>
      <c r="I20" s="77">
        <v>8.1170000000000009</v>
      </c>
      <c r="J20" s="77">
        <v>3.3210000000000002</v>
      </c>
      <c r="K20" s="77">
        <v>8.2780000000000005</v>
      </c>
      <c r="L20" s="77">
        <v>10.337</v>
      </c>
      <c r="M20" s="77">
        <v>4.6319999999999997</v>
      </c>
      <c r="N20" s="77">
        <v>11.246</v>
      </c>
      <c r="O20" s="77">
        <v>0.46600000000000003</v>
      </c>
      <c r="P20" s="77"/>
      <c r="Q20" s="77">
        <v>0.94099999999999995</v>
      </c>
      <c r="R20" s="77">
        <v>8.9999999999999993E-3</v>
      </c>
      <c r="S20" s="77">
        <v>0.57299999999999995</v>
      </c>
      <c r="T20" s="77"/>
      <c r="U20" s="77"/>
      <c r="V20" s="77"/>
      <c r="W20" s="77"/>
      <c r="X20" s="77"/>
      <c r="Y20" s="77"/>
      <c r="Z20" s="78"/>
      <c r="AA20" s="79">
        <f t="shared" si="2"/>
        <v>77.953999999999994</v>
      </c>
    </row>
    <row r="21" spans="1:27" ht="25.15" customHeight="1" x14ac:dyDescent="0.2">
      <c r="A21" s="75" t="s">
        <v>16</v>
      </c>
      <c r="B21" s="80">
        <v>5.3789999999999996</v>
      </c>
      <c r="C21" s="81">
        <v>4.0469999999999997</v>
      </c>
      <c r="D21" s="81">
        <v>4.5220000000000002</v>
      </c>
      <c r="E21" s="81">
        <v>4.5129999999999999</v>
      </c>
      <c r="F21" s="81">
        <v>4.1740000000000004</v>
      </c>
      <c r="G21" s="81">
        <v>1.2130000000000001</v>
      </c>
      <c r="H21" s="81">
        <v>1.2330000000000001</v>
      </c>
      <c r="I21" s="81">
        <v>10.041</v>
      </c>
      <c r="J21" s="81">
        <v>4.056</v>
      </c>
      <c r="K21" s="81">
        <v>9.1589999999999989</v>
      </c>
      <c r="L21" s="81">
        <v>9.7160000000000011</v>
      </c>
      <c r="M21" s="81">
        <v>3.0009999999999999</v>
      </c>
      <c r="N21" s="81">
        <v>7.7689999999999992</v>
      </c>
      <c r="O21" s="81">
        <v>0.623</v>
      </c>
      <c r="P21" s="81"/>
      <c r="Q21" s="81">
        <v>0.67700000000000005</v>
      </c>
      <c r="R21" s="81"/>
      <c r="S21" s="81">
        <v>0.03</v>
      </c>
      <c r="T21" s="81"/>
      <c r="U21" s="81"/>
      <c r="V21" s="81"/>
      <c r="W21" s="81"/>
      <c r="X21" s="81"/>
      <c r="Y21" s="81"/>
      <c r="Z21" s="78"/>
      <c r="AA21" s="79">
        <f t="shared" si="2"/>
        <v>70.153000000000006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10.85</v>
      </c>
      <c r="C25" s="88">
        <f t="shared" ref="C25:Z25" si="3">IF(LEN(C$2)&gt;0,SUM(C19:C24),"")</f>
        <v>9.4669999999999987</v>
      </c>
      <c r="D25" s="88">
        <f t="shared" si="3"/>
        <v>9.9460000000000015</v>
      </c>
      <c r="E25" s="88">
        <f t="shared" si="3"/>
        <v>9.9409999999999989</v>
      </c>
      <c r="F25" s="88">
        <f t="shared" si="3"/>
        <v>9.7059999999999995</v>
      </c>
      <c r="G25" s="88">
        <f t="shared" si="3"/>
        <v>2.762</v>
      </c>
      <c r="H25" s="88">
        <f t="shared" si="3"/>
        <v>2.4430000000000001</v>
      </c>
      <c r="I25" s="88">
        <f t="shared" si="3"/>
        <v>18.158000000000001</v>
      </c>
      <c r="J25" s="88">
        <f t="shared" si="3"/>
        <v>7.3770000000000007</v>
      </c>
      <c r="K25" s="88">
        <f t="shared" si="3"/>
        <v>17.436999999999998</v>
      </c>
      <c r="L25" s="88">
        <f t="shared" si="3"/>
        <v>20.053000000000001</v>
      </c>
      <c r="M25" s="88">
        <f t="shared" si="3"/>
        <v>35.042999999999999</v>
      </c>
      <c r="N25" s="88">
        <f t="shared" si="3"/>
        <v>27.896999999999998</v>
      </c>
      <c r="O25" s="88">
        <f t="shared" si="3"/>
        <v>28.035000000000004</v>
      </c>
      <c r="P25" s="88">
        <f t="shared" si="3"/>
        <v>0</v>
      </c>
      <c r="Q25" s="88">
        <f t="shared" si="3"/>
        <v>1.6179999999999999</v>
      </c>
      <c r="R25" s="88">
        <f t="shared" si="3"/>
        <v>8.9999999999999993E-3</v>
      </c>
      <c r="S25" s="88">
        <f t="shared" si="3"/>
        <v>0.60299999999999998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211.34500000000003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96.647000000000006</v>
      </c>
      <c r="C29" s="77">
        <v>83.876999999999995</v>
      </c>
      <c r="D29" s="77">
        <v>51.093000000000004</v>
      </c>
      <c r="E29" s="77">
        <v>35.588000000000001</v>
      </c>
      <c r="F29" s="77">
        <v>38.445999999999998</v>
      </c>
      <c r="G29" s="77">
        <v>43.960999999999999</v>
      </c>
      <c r="H29" s="77">
        <v>77.361000000000004</v>
      </c>
      <c r="I29" s="77">
        <v>54.530999999999999</v>
      </c>
      <c r="J29" s="77">
        <v>57.292000000000002</v>
      </c>
      <c r="K29" s="77">
        <v>70.308999999999997</v>
      </c>
      <c r="L29" s="77">
        <v>56.78</v>
      </c>
      <c r="M29" s="77">
        <v>35.159999999999997</v>
      </c>
      <c r="N29" s="77">
        <v>27.907</v>
      </c>
      <c r="O29" s="77">
        <v>28.035</v>
      </c>
      <c r="P29" s="77">
        <v>16.32</v>
      </c>
      <c r="Q29" s="77">
        <v>21.81</v>
      </c>
      <c r="R29" s="77">
        <v>20.806000000000001</v>
      </c>
      <c r="S29" s="77">
        <v>26.327999999999999</v>
      </c>
      <c r="T29" s="77">
        <v>20.411999999999999</v>
      </c>
      <c r="U29" s="77">
        <v>23.603999999999999</v>
      </c>
      <c r="V29" s="77">
        <v>23.277000000000001</v>
      </c>
      <c r="W29" s="77">
        <v>32.674999999999997</v>
      </c>
      <c r="X29" s="77">
        <v>22.18</v>
      </c>
      <c r="Y29" s="77">
        <v>32.345999999999997</v>
      </c>
      <c r="Z29" s="78"/>
      <c r="AA29" s="79">
        <f>SUM(B29:Z29)</f>
        <v>996.745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96.647000000000006</v>
      </c>
      <c r="C31" s="62">
        <f t="shared" ref="C31:Z31" si="4">IF(LEN(C$2)&gt;0,SUM(C28:C30),"")</f>
        <v>83.876999999999995</v>
      </c>
      <c r="D31" s="62">
        <f t="shared" si="4"/>
        <v>51.093000000000004</v>
      </c>
      <c r="E31" s="62">
        <f t="shared" si="4"/>
        <v>35.588000000000001</v>
      </c>
      <c r="F31" s="62">
        <f t="shared" si="4"/>
        <v>38.445999999999998</v>
      </c>
      <c r="G31" s="62">
        <f t="shared" si="4"/>
        <v>43.960999999999999</v>
      </c>
      <c r="H31" s="62">
        <f t="shared" si="4"/>
        <v>77.361000000000004</v>
      </c>
      <c r="I31" s="62">
        <f t="shared" si="4"/>
        <v>54.530999999999999</v>
      </c>
      <c r="J31" s="62">
        <f t="shared" si="4"/>
        <v>57.292000000000002</v>
      </c>
      <c r="K31" s="62">
        <f t="shared" si="4"/>
        <v>70.308999999999997</v>
      </c>
      <c r="L31" s="62">
        <f t="shared" si="4"/>
        <v>56.78</v>
      </c>
      <c r="M31" s="62">
        <f t="shared" si="4"/>
        <v>35.159999999999997</v>
      </c>
      <c r="N31" s="62">
        <f t="shared" si="4"/>
        <v>27.907</v>
      </c>
      <c r="O31" s="62">
        <f t="shared" si="4"/>
        <v>28.035</v>
      </c>
      <c r="P31" s="62">
        <f t="shared" si="4"/>
        <v>16.32</v>
      </c>
      <c r="Q31" s="62">
        <f t="shared" si="4"/>
        <v>21.81</v>
      </c>
      <c r="R31" s="62">
        <f t="shared" si="4"/>
        <v>20.806000000000001</v>
      </c>
      <c r="S31" s="62">
        <f t="shared" si="4"/>
        <v>26.327999999999999</v>
      </c>
      <c r="T31" s="62">
        <f t="shared" si="4"/>
        <v>20.411999999999999</v>
      </c>
      <c r="U31" s="62">
        <f t="shared" si="4"/>
        <v>23.603999999999999</v>
      </c>
      <c r="V31" s="62">
        <f t="shared" si="4"/>
        <v>23.277000000000001</v>
      </c>
      <c r="W31" s="62">
        <f t="shared" si="4"/>
        <v>32.674999999999997</v>
      </c>
      <c r="X31" s="62">
        <f t="shared" si="4"/>
        <v>22.18</v>
      </c>
      <c r="Y31" s="62">
        <f t="shared" si="4"/>
        <v>32.345999999999997</v>
      </c>
      <c r="Z31" s="63" t="str">
        <f t="shared" si="4"/>
        <v/>
      </c>
      <c r="AA31" s="64">
        <f>SUM(AA28:AA30)</f>
        <v>996.745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96.646999999999977</v>
      </c>
      <c r="C51" s="88">
        <f t="shared" si="10"/>
        <v>83.876999999999995</v>
      </c>
      <c r="D51" s="88">
        <f t="shared" si="10"/>
        <v>51.093000000000004</v>
      </c>
      <c r="E51" s="88">
        <f t="shared" si="10"/>
        <v>35.587999999999994</v>
      </c>
      <c r="F51" s="88">
        <f t="shared" si="10"/>
        <v>38.445999999999998</v>
      </c>
      <c r="G51" s="88">
        <f t="shared" si="10"/>
        <v>43.960999999999999</v>
      </c>
      <c r="H51" s="88">
        <f t="shared" si="10"/>
        <v>77.36099999999999</v>
      </c>
      <c r="I51" s="88">
        <f t="shared" si="10"/>
        <v>54.530999999999999</v>
      </c>
      <c r="J51" s="88">
        <f t="shared" si="10"/>
        <v>57.291999999999994</v>
      </c>
      <c r="K51" s="88">
        <f t="shared" si="10"/>
        <v>70.308999999999997</v>
      </c>
      <c r="L51" s="88">
        <f t="shared" si="10"/>
        <v>56.78</v>
      </c>
      <c r="M51" s="88">
        <f t="shared" si="10"/>
        <v>35.159999999999997</v>
      </c>
      <c r="N51" s="88">
        <f t="shared" si="10"/>
        <v>27.907</v>
      </c>
      <c r="O51" s="88">
        <f t="shared" si="10"/>
        <v>28.035000000000004</v>
      </c>
      <c r="P51" s="88">
        <f t="shared" si="10"/>
        <v>16.32</v>
      </c>
      <c r="Q51" s="88">
        <f t="shared" si="10"/>
        <v>21.81</v>
      </c>
      <c r="R51" s="88">
        <f t="shared" si="10"/>
        <v>20.806000000000001</v>
      </c>
      <c r="S51" s="88">
        <f t="shared" si="10"/>
        <v>26.328000000000003</v>
      </c>
      <c r="T51" s="88">
        <f t="shared" si="10"/>
        <v>20.411999999999999</v>
      </c>
      <c r="U51" s="88">
        <f t="shared" si="10"/>
        <v>23.603999999999999</v>
      </c>
      <c r="V51" s="88">
        <f t="shared" si="10"/>
        <v>23.277000000000001</v>
      </c>
      <c r="W51" s="88">
        <f t="shared" si="10"/>
        <v>32.674999999999997</v>
      </c>
      <c r="X51" s="88">
        <f t="shared" si="10"/>
        <v>22.18</v>
      </c>
      <c r="Y51" s="88">
        <f t="shared" si="10"/>
        <v>32.345999999999997</v>
      </c>
      <c r="Z51" s="89" t="str">
        <f t="shared" si="10"/>
        <v/>
      </c>
      <c r="AA51" s="104">
        <f>SUM(B51:Z51)</f>
        <v>996.74499999999989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96.646999999999991</v>
      </c>
      <c r="C4" s="18">
        <v>83.87700000000001</v>
      </c>
      <c r="D4" s="18">
        <v>51.093000000000004</v>
      </c>
      <c r="E4" s="18">
        <v>35.588000000000001</v>
      </c>
      <c r="F4" s="18">
        <v>38.445999999999998</v>
      </c>
      <c r="G4" s="18">
        <v>43.960999999999999</v>
      </c>
      <c r="H4" s="18">
        <v>77.361000000000004</v>
      </c>
      <c r="I4" s="18">
        <v>54.530999999999999</v>
      </c>
      <c r="J4" s="18">
        <v>57.292000000000002</v>
      </c>
      <c r="K4" s="18">
        <v>70.308999999999997</v>
      </c>
      <c r="L4" s="18">
        <v>56.78</v>
      </c>
      <c r="M4" s="18">
        <v>35.160000000000004</v>
      </c>
      <c r="N4" s="18">
        <v>27.907</v>
      </c>
      <c r="O4" s="18">
        <v>28.034999999999997</v>
      </c>
      <c r="P4" s="18">
        <v>16.32</v>
      </c>
      <c r="Q4" s="18">
        <v>21.810000000000002</v>
      </c>
      <c r="R4" s="18">
        <v>20.806000000000001</v>
      </c>
      <c r="S4" s="18">
        <v>26.328000000000003</v>
      </c>
      <c r="T4" s="18">
        <v>20.412000000000003</v>
      </c>
      <c r="U4" s="18">
        <v>23.603999999999999</v>
      </c>
      <c r="V4" s="18">
        <v>23.277000000000001</v>
      </c>
      <c r="W4" s="18">
        <v>32.674999999999997</v>
      </c>
      <c r="X4" s="18">
        <v>22.18</v>
      </c>
      <c r="Y4" s="18">
        <v>32.345999999999997</v>
      </c>
      <c r="Z4" s="19"/>
      <c r="AA4" s="20">
        <f>SUM(B4:Z4)</f>
        <v>996.745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80.099999999999994</v>
      </c>
      <c r="C7" s="28">
        <v>73.92</v>
      </c>
      <c r="D7" s="28">
        <v>70.400000000000006</v>
      </c>
      <c r="E7" s="28">
        <v>68.19</v>
      </c>
      <c r="F7" s="28">
        <v>76.45</v>
      </c>
      <c r="G7" s="28">
        <v>110.96</v>
      </c>
      <c r="H7" s="28">
        <v>113.21</v>
      </c>
      <c r="I7" s="28">
        <v>106.03</v>
      </c>
      <c r="J7" s="28">
        <v>100.59</v>
      </c>
      <c r="K7" s="28">
        <v>87</v>
      </c>
      <c r="L7" s="28">
        <v>82.5</v>
      </c>
      <c r="M7" s="28">
        <v>62.97</v>
      </c>
      <c r="N7" s="28">
        <v>63.79</v>
      </c>
      <c r="O7" s="28">
        <v>63.48</v>
      </c>
      <c r="P7" s="28">
        <v>87.15</v>
      </c>
      <c r="Q7" s="28">
        <v>118.01</v>
      </c>
      <c r="R7" s="28">
        <v>169.42</v>
      </c>
      <c r="S7" s="28">
        <v>200</v>
      </c>
      <c r="T7" s="28">
        <v>126.9</v>
      </c>
      <c r="U7" s="28">
        <v>119.05</v>
      </c>
      <c r="V7" s="28">
        <v>120.01</v>
      </c>
      <c r="W7" s="28">
        <v>111.88</v>
      </c>
      <c r="X7" s="28">
        <v>84</v>
      </c>
      <c r="Y7" s="28">
        <v>82.5</v>
      </c>
      <c r="Z7" s="29"/>
      <c r="AA7" s="30">
        <f>IF(SUM(B7:Z7)&lt;&gt;0,AVERAGEIF(B7:Z7,"&lt;&gt;"""),"")</f>
        <v>99.104583333333338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41.025999999999996</v>
      </c>
      <c r="C14" s="57">
        <v>20.338000000000001</v>
      </c>
      <c r="D14" s="57">
        <v>1.6760000000000002</v>
      </c>
      <c r="E14" s="57">
        <v>1.5840000000000001</v>
      </c>
      <c r="F14" s="57">
        <v>0.64600000000000002</v>
      </c>
      <c r="G14" s="57">
        <v>17</v>
      </c>
      <c r="H14" s="57">
        <v>23</v>
      </c>
      <c r="I14" s="57">
        <v>4.2770000000000001</v>
      </c>
      <c r="J14" s="57">
        <v>26</v>
      </c>
      <c r="K14" s="57">
        <v>33.701000000000001</v>
      </c>
      <c r="L14" s="57">
        <v>29.897999999999996</v>
      </c>
      <c r="M14" s="57">
        <v>31.399000000000004</v>
      </c>
      <c r="N14" s="57">
        <v>24.775999999999996</v>
      </c>
      <c r="O14" s="57">
        <v>24.165999999999997</v>
      </c>
      <c r="P14" s="57"/>
      <c r="Q14" s="57"/>
      <c r="R14" s="57"/>
      <c r="S14" s="57"/>
      <c r="T14" s="57"/>
      <c r="U14" s="57"/>
      <c r="V14" s="57"/>
      <c r="W14" s="57"/>
      <c r="X14" s="57">
        <v>10.152000000000001</v>
      </c>
      <c r="Y14" s="57">
        <v>14.515000000000001</v>
      </c>
      <c r="Z14" s="58"/>
      <c r="AA14" s="59">
        <f t="shared" si="0"/>
        <v>304.15399999999994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41.025999999999996</v>
      </c>
      <c r="C16" s="62">
        <f t="shared" ref="C16:Z16" si="1">IF(LEN(C$2)&gt;0,SUM(C10:C15),"")</f>
        <v>20.338000000000001</v>
      </c>
      <c r="D16" s="62">
        <f t="shared" si="1"/>
        <v>1.6760000000000002</v>
      </c>
      <c r="E16" s="62">
        <f t="shared" si="1"/>
        <v>1.5840000000000001</v>
      </c>
      <c r="F16" s="62">
        <f t="shared" si="1"/>
        <v>0.64600000000000002</v>
      </c>
      <c r="G16" s="62">
        <f t="shared" si="1"/>
        <v>17</v>
      </c>
      <c r="H16" s="62">
        <f t="shared" si="1"/>
        <v>23</v>
      </c>
      <c r="I16" s="62">
        <f t="shared" si="1"/>
        <v>4.2770000000000001</v>
      </c>
      <c r="J16" s="62">
        <f t="shared" si="1"/>
        <v>26</v>
      </c>
      <c r="K16" s="62">
        <f t="shared" si="1"/>
        <v>33.701000000000001</v>
      </c>
      <c r="L16" s="62">
        <f t="shared" si="1"/>
        <v>29.897999999999996</v>
      </c>
      <c r="M16" s="62">
        <f t="shared" si="1"/>
        <v>31.399000000000004</v>
      </c>
      <c r="N16" s="62">
        <f t="shared" si="1"/>
        <v>24.775999999999996</v>
      </c>
      <c r="O16" s="62">
        <f t="shared" si="1"/>
        <v>24.165999999999997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10.152000000000001</v>
      </c>
      <c r="Y16" s="62">
        <f t="shared" si="1"/>
        <v>14.515000000000001</v>
      </c>
      <c r="Z16" s="63" t="str">
        <f t="shared" si="1"/>
        <v/>
      </c>
      <c r="AA16" s="64">
        <f>SUM(AA10:AA15)</f>
        <v>304.15399999999994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8.0739999999999998</v>
      </c>
      <c r="C19" s="72">
        <v>16.331</v>
      </c>
      <c r="D19" s="72"/>
      <c r="E19" s="72"/>
      <c r="F19" s="72"/>
      <c r="G19" s="72"/>
      <c r="H19" s="72">
        <v>1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25.405000000000001</v>
      </c>
    </row>
    <row r="20" spans="1:27" ht="25.15" customHeight="1" x14ac:dyDescent="0.2">
      <c r="A20" s="75" t="s">
        <v>15</v>
      </c>
      <c r="B20" s="76">
        <v>15.081000000000001</v>
      </c>
      <c r="C20" s="77">
        <v>5.0789999999999997</v>
      </c>
      <c r="D20" s="77">
        <v>20.081000000000003</v>
      </c>
      <c r="E20" s="77">
        <v>5.08</v>
      </c>
      <c r="F20" s="77">
        <v>5.0789999999999997</v>
      </c>
      <c r="G20" s="77">
        <v>10.513</v>
      </c>
      <c r="H20" s="77">
        <v>17.786000000000001</v>
      </c>
      <c r="I20" s="77">
        <v>21.654</v>
      </c>
      <c r="J20" s="77">
        <v>9.0709999999999997</v>
      </c>
      <c r="K20" s="77">
        <v>13.919</v>
      </c>
      <c r="L20" s="77">
        <v>0.17799999999999999</v>
      </c>
      <c r="M20" s="77">
        <v>0.17699999999999999</v>
      </c>
      <c r="N20" s="77">
        <v>0.17699999999999999</v>
      </c>
      <c r="O20" s="77">
        <v>0.17499999999999999</v>
      </c>
      <c r="P20" s="77">
        <v>7.5739999999999998</v>
      </c>
      <c r="Q20" s="77">
        <v>7.7940000000000005</v>
      </c>
      <c r="R20" s="77">
        <v>6.5960000000000001</v>
      </c>
      <c r="S20" s="77">
        <v>14.721</v>
      </c>
      <c r="T20" s="77">
        <v>0.115</v>
      </c>
      <c r="U20" s="77">
        <v>4.383</v>
      </c>
      <c r="V20" s="77">
        <v>4.0819999999999999</v>
      </c>
      <c r="W20" s="77">
        <v>0.74</v>
      </c>
      <c r="X20" s="77">
        <v>3.0880000000000001</v>
      </c>
      <c r="Y20" s="77">
        <v>7.9</v>
      </c>
      <c r="Z20" s="78"/>
      <c r="AA20" s="79">
        <f t="shared" si="2"/>
        <v>181.04300000000003</v>
      </c>
    </row>
    <row r="21" spans="1:27" ht="25.15" customHeight="1" x14ac:dyDescent="0.2">
      <c r="A21" s="75" t="s">
        <v>16</v>
      </c>
      <c r="B21" s="80">
        <v>32.465999999999994</v>
      </c>
      <c r="C21" s="81">
        <v>42.129000000000005</v>
      </c>
      <c r="D21" s="81">
        <v>29.336000000000002</v>
      </c>
      <c r="E21" s="81">
        <v>28.923999999999999</v>
      </c>
      <c r="F21" s="81">
        <v>32.721000000000004</v>
      </c>
      <c r="G21" s="81">
        <v>16.448</v>
      </c>
      <c r="H21" s="81">
        <v>35.575000000000003</v>
      </c>
      <c r="I21" s="81">
        <v>28.599999999999998</v>
      </c>
      <c r="J21" s="81">
        <v>22.221</v>
      </c>
      <c r="K21" s="81">
        <v>22.689</v>
      </c>
      <c r="L21" s="81">
        <v>26.703999999999997</v>
      </c>
      <c r="M21" s="81">
        <v>3.5839999999999996</v>
      </c>
      <c r="N21" s="81">
        <v>2.9539999999999997</v>
      </c>
      <c r="O21" s="81">
        <v>3.694</v>
      </c>
      <c r="P21" s="81">
        <v>8.7460000000000004</v>
      </c>
      <c r="Q21" s="81">
        <v>14.015999999999998</v>
      </c>
      <c r="R21" s="81">
        <v>14.21</v>
      </c>
      <c r="S21" s="81">
        <v>11.606999999999999</v>
      </c>
      <c r="T21" s="81">
        <v>20.297000000000001</v>
      </c>
      <c r="U21" s="81">
        <v>19.220999999999997</v>
      </c>
      <c r="V21" s="81">
        <v>19.195</v>
      </c>
      <c r="W21" s="81">
        <v>31.935000000000002</v>
      </c>
      <c r="X21" s="81">
        <v>8.9400000000000013</v>
      </c>
      <c r="Y21" s="81">
        <v>9.9310000000000009</v>
      </c>
      <c r="Z21" s="78"/>
      <c r="AA21" s="79">
        <f t="shared" si="2"/>
        <v>486.14300000000003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55.620999999999995</v>
      </c>
      <c r="C25" s="88">
        <f t="shared" si="3"/>
        <v>63.539000000000001</v>
      </c>
      <c r="D25" s="88">
        <f t="shared" si="3"/>
        <v>49.417000000000002</v>
      </c>
      <c r="E25" s="88">
        <f t="shared" si="3"/>
        <v>34.003999999999998</v>
      </c>
      <c r="F25" s="88">
        <f t="shared" si="3"/>
        <v>37.800000000000004</v>
      </c>
      <c r="G25" s="88">
        <f t="shared" si="3"/>
        <v>26.960999999999999</v>
      </c>
      <c r="H25" s="88">
        <f t="shared" si="3"/>
        <v>54.361000000000004</v>
      </c>
      <c r="I25" s="88">
        <f t="shared" si="3"/>
        <v>50.253999999999998</v>
      </c>
      <c r="J25" s="88">
        <f t="shared" si="3"/>
        <v>31.292000000000002</v>
      </c>
      <c r="K25" s="88">
        <f t="shared" si="3"/>
        <v>36.608000000000004</v>
      </c>
      <c r="L25" s="88">
        <f t="shared" si="3"/>
        <v>26.881999999999998</v>
      </c>
      <c r="M25" s="88">
        <f t="shared" si="3"/>
        <v>3.7609999999999997</v>
      </c>
      <c r="N25" s="88">
        <f t="shared" si="3"/>
        <v>3.1309999999999998</v>
      </c>
      <c r="O25" s="88">
        <f t="shared" si="3"/>
        <v>3.8689999999999998</v>
      </c>
      <c r="P25" s="88">
        <f t="shared" si="3"/>
        <v>16.32</v>
      </c>
      <c r="Q25" s="88">
        <f t="shared" si="3"/>
        <v>21.81</v>
      </c>
      <c r="R25" s="88">
        <f t="shared" si="3"/>
        <v>20.806000000000001</v>
      </c>
      <c r="S25" s="88">
        <f t="shared" si="3"/>
        <v>26.327999999999999</v>
      </c>
      <c r="T25" s="88">
        <f t="shared" si="3"/>
        <v>20.411999999999999</v>
      </c>
      <c r="U25" s="88">
        <f t="shared" si="3"/>
        <v>23.603999999999996</v>
      </c>
      <c r="V25" s="88">
        <f t="shared" si="3"/>
        <v>23.277000000000001</v>
      </c>
      <c r="W25" s="88">
        <f t="shared" si="3"/>
        <v>32.675000000000004</v>
      </c>
      <c r="X25" s="88">
        <f t="shared" si="3"/>
        <v>12.028000000000002</v>
      </c>
      <c r="Y25" s="88">
        <f t="shared" si="3"/>
        <v>17.831000000000003</v>
      </c>
      <c r="Z25" s="89">
        <f t="shared" si="3"/>
        <v>0</v>
      </c>
      <c r="AA25" s="90">
        <f t="shared" si="3"/>
        <v>692.59100000000012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96.647000000000006</v>
      </c>
      <c r="C29" s="77">
        <v>83.876999999999995</v>
      </c>
      <c r="D29" s="77">
        <v>51.093000000000004</v>
      </c>
      <c r="E29" s="77">
        <v>35.588000000000001</v>
      </c>
      <c r="F29" s="77">
        <v>38.445999999999998</v>
      </c>
      <c r="G29" s="77">
        <v>43.960999999999999</v>
      </c>
      <c r="H29" s="77">
        <v>77.361000000000004</v>
      </c>
      <c r="I29" s="77">
        <v>54.530999999999999</v>
      </c>
      <c r="J29" s="77">
        <v>57.292000000000002</v>
      </c>
      <c r="K29" s="77">
        <v>70.308999999999997</v>
      </c>
      <c r="L29" s="77">
        <v>56.78</v>
      </c>
      <c r="M29" s="77">
        <v>35.159999999999997</v>
      </c>
      <c r="N29" s="77">
        <v>27.907</v>
      </c>
      <c r="O29" s="77">
        <v>28.035</v>
      </c>
      <c r="P29" s="77">
        <v>16.32</v>
      </c>
      <c r="Q29" s="77">
        <v>21.81</v>
      </c>
      <c r="R29" s="77">
        <v>20.806000000000001</v>
      </c>
      <c r="S29" s="77">
        <v>26.327999999999999</v>
      </c>
      <c r="T29" s="77">
        <v>20.411999999999999</v>
      </c>
      <c r="U29" s="77">
        <v>23.603999999999999</v>
      </c>
      <c r="V29" s="77">
        <v>23.277000000000001</v>
      </c>
      <c r="W29" s="77">
        <v>32.674999999999997</v>
      </c>
      <c r="X29" s="77">
        <v>22.18</v>
      </c>
      <c r="Y29" s="77">
        <v>32.345999999999997</v>
      </c>
      <c r="Z29" s="78"/>
      <c r="AA29" s="79">
        <f>SUM(B29:Z29)</f>
        <v>996.745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96.647000000000006</v>
      </c>
      <c r="C31" s="62">
        <f t="shared" si="4"/>
        <v>83.876999999999995</v>
      </c>
      <c r="D31" s="62">
        <f t="shared" si="4"/>
        <v>51.093000000000004</v>
      </c>
      <c r="E31" s="62">
        <f t="shared" si="4"/>
        <v>35.588000000000001</v>
      </c>
      <c r="F31" s="62">
        <f t="shared" si="4"/>
        <v>38.445999999999998</v>
      </c>
      <c r="G31" s="62">
        <f t="shared" si="4"/>
        <v>43.960999999999999</v>
      </c>
      <c r="H31" s="62">
        <f t="shared" si="4"/>
        <v>77.361000000000004</v>
      </c>
      <c r="I31" s="62">
        <f t="shared" si="4"/>
        <v>54.530999999999999</v>
      </c>
      <c r="J31" s="62">
        <f t="shared" si="4"/>
        <v>57.292000000000002</v>
      </c>
      <c r="K31" s="62">
        <f t="shared" si="4"/>
        <v>70.308999999999997</v>
      </c>
      <c r="L31" s="62">
        <f t="shared" si="4"/>
        <v>56.78</v>
      </c>
      <c r="M31" s="62">
        <f t="shared" si="4"/>
        <v>35.159999999999997</v>
      </c>
      <c r="N31" s="62">
        <f t="shared" si="4"/>
        <v>27.907</v>
      </c>
      <c r="O31" s="62">
        <f t="shared" si="4"/>
        <v>28.035</v>
      </c>
      <c r="P31" s="62">
        <f t="shared" si="4"/>
        <v>16.32</v>
      </c>
      <c r="Q31" s="62">
        <f t="shared" si="4"/>
        <v>21.81</v>
      </c>
      <c r="R31" s="62">
        <f t="shared" si="4"/>
        <v>20.806000000000001</v>
      </c>
      <c r="S31" s="62">
        <f t="shared" si="4"/>
        <v>26.327999999999999</v>
      </c>
      <c r="T31" s="62">
        <f t="shared" si="4"/>
        <v>20.411999999999999</v>
      </c>
      <c r="U31" s="62">
        <f t="shared" si="4"/>
        <v>23.603999999999999</v>
      </c>
      <c r="V31" s="62">
        <f t="shared" si="4"/>
        <v>23.277000000000001</v>
      </c>
      <c r="W31" s="62">
        <f t="shared" si="4"/>
        <v>32.674999999999997</v>
      </c>
      <c r="X31" s="62">
        <f t="shared" si="4"/>
        <v>22.18</v>
      </c>
      <c r="Y31" s="62">
        <f t="shared" si="4"/>
        <v>32.345999999999997</v>
      </c>
      <c r="Z31" s="63">
        <f t="shared" si="4"/>
        <v>0</v>
      </c>
      <c r="AA31" s="64">
        <f t="shared" si="4"/>
        <v>996.745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96.646999999999991</v>
      </c>
      <c r="C51" s="88">
        <f t="shared" si="10"/>
        <v>83.87700000000001</v>
      </c>
      <c r="D51" s="88">
        <f t="shared" si="10"/>
        <v>51.093000000000004</v>
      </c>
      <c r="E51" s="88">
        <f t="shared" si="10"/>
        <v>35.588000000000001</v>
      </c>
      <c r="F51" s="88">
        <f t="shared" si="10"/>
        <v>38.446000000000005</v>
      </c>
      <c r="G51" s="88">
        <f t="shared" si="10"/>
        <v>43.960999999999999</v>
      </c>
      <c r="H51" s="88">
        <f t="shared" si="10"/>
        <v>77.361000000000004</v>
      </c>
      <c r="I51" s="88">
        <f t="shared" si="10"/>
        <v>54.530999999999999</v>
      </c>
      <c r="J51" s="88">
        <f t="shared" si="10"/>
        <v>57.292000000000002</v>
      </c>
      <c r="K51" s="88">
        <f t="shared" si="10"/>
        <v>70.308999999999997</v>
      </c>
      <c r="L51" s="88">
        <f t="shared" si="10"/>
        <v>56.779999999999994</v>
      </c>
      <c r="M51" s="88">
        <f t="shared" si="10"/>
        <v>35.160000000000004</v>
      </c>
      <c r="N51" s="88">
        <f t="shared" si="10"/>
        <v>27.906999999999996</v>
      </c>
      <c r="O51" s="88">
        <f t="shared" si="10"/>
        <v>28.034999999999997</v>
      </c>
      <c r="P51" s="88">
        <f t="shared" si="10"/>
        <v>16.32</v>
      </c>
      <c r="Q51" s="88">
        <f t="shared" si="10"/>
        <v>21.81</v>
      </c>
      <c r="R51" s="88">
        <f t="shared" si="10"/>
        <v>20.806000000000001</v>
      </c>
      <c r="S51" s="88">
        <f t="shared" si="10"/>
        <v>26.327999999999999</v>
      </c>
      <c r="T51" s="88">
        <f t="shared" si="10"/>
        <v>20.411999999999999</v>
      </c>
      <c r="U51" s="88">
        <f t="shared" si="10"/>
        <v>23.603999999999996</v>
      </c>
      <c r="V51" s="88">
        <f t="shared" si="10"/>
        <v>23.277000000000001</v>
      </c>
      <c r="W51" s="88">
        <f t="shared" si="10"/>
        <v>32.675000000000004</v>
      </c>
      <c r="X51" s="88">
        <f t="shared" si="10"/>
        <v>22.180000000000003</v>
      </c>
      <c r="Y51" s="88">
        <f t="shared" si="10"/>
        <v>32.346000000000004</v>
      </c>
      <c r="Z51" s="89">
        <f t="shared" si="10"/>
        <v>0</v>
      </c>
      <c r="AA51" s="104">
        <f>SUM(B51:Z51)</f>
        <v>996.745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80.099999999999994</v>
      </c>
      <c r="C7" s="117">
        <v>73.92</v>
      </c>
      <c r="D7" s="117">
        <v>70.400000000000006</v>
      </c>
      <c r="E7" s="117">
        <v>68.19</v>
      </c>
      <c r="F7" s="117">
        <v>76.45</v>
      </c>
      <c r="G7" s="117">
        <v>110.96</v>
      </c>
      <c r="H7" s="117">
        <v>113.21</v>
      </c>
      <c r="I7" s="117">
        <v>106.03</v>
      </c>
      <c r="J7" s="117">
        <v>100.59</v>
      </c>
      <c r="K7" s="117">
        <v>87</v>
      </c>
      <c r="L7" s="117">
        <v>82.5</v>
      </c>
      <c r="M7" s="117">
        <v>62.97</v>
      </c>
      <c r="N7" s="117">
        <v>63.79</v>
      </c>
      <c r="O7" s="117">
        <v>63.48</v>
      </c>
      <c r="P7" s="117">
        <v>87.15</v>
      </c>
      <c r="Q7" s="117">
        <v>118.01</v>
      </c>
      <c r="R7" s="117">
        <v>169.42</v>
      </c>
      <c r="S7" s="117">
        <v>200</v>
      </c>
      <c r="T7" s="117">
        <v>126.9</v>
      </c>
      <c r="U7" s="117">
        <v>119.05</v>
      </c>
      <c r="V7" s="117">
        <v>120.01</v>
      </c>
      <c r="W7" s="117">
        <v>111.88</v>
      </c>
      <c r="X7" s="117">
        <v>84</v>
      </c>
      <c r="Y7" s="117">
        <v>82.5</v>
      </c>
      <c r="Z7" s="118"/>
      <c r="AA7" s="119">
        <f>IF(SUM(B7:Z7)&lt;&gt;0,AVERAGEIF(B7:Z7,"&lt;&gt;"""),"")</f>
        <v>99.104583333333338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2023-11-14T21:18:06Z</dcterms:created>
  <dcterms:modified xsi:type="dcterms:W3CDTF">2023-11-14T21:18:07Z</dcterms:modified>
</cp:coreProperties>
</file>