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<sst xmlns="http://schemas.openxmlformats.org/spreadsheetml/2006/main" count="117" uniqueCount="53">
  <si>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13/11/2023 23:25:57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</si>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</sst>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2A-4AE5-AA85-0CE9F7241AE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C2A-4AE5-AA85-0CE9F7241AE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34.895000000000003</c:v>
                </c:pt>
                <c:pt idx="1">
                  <c:v>41.927999999999997</c:v>
                </c:pt>
                <c:pt idx="2">
                  <c:v>37.896000000000001</c:v>
                </c:pt>
                <c:pt idx="3">
                  <c:v>40.868000000000002</c:v>
                </c:pt>
                <c:pt idx="4">
                  <c:v>31.785</c:v>
                </c:pt>
                <c:pt idx="5">
                  <c:v>44.96</c:v>
                </c:pt>
                <c:pt idx="7">
                  <c:v>14.904</c:v>
                </c:pt>
                <c:pt idx="15">
                  <c:v>3.0609999999999999</c:v>
                </c:pt>
                <c:pt idx="18">
                  <c:v>3</c:v>
                </c:pt>
                <c:pt idx="19">
                  <c:v>6.47</c:v>
                </c:pt>
                <c:pt idx="23">
                  <c:v>1.175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A-4AE5-AA85-0CE9F7241AE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2A-4AE5-AA85-0CE9F7241AE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0.65300000000000002</c:v>
                </c:pt>
                <c:pt idx="1">
                  <c:v>2</c:v>
                </c:pt>
                <c:pt idx="3">
                  <c:v>0.39600000000000002</c:v>
                </c:pt>
                <c:pt idx="4">
                  <c:v>2.2970000000000002</c:v>
                </c:pt>
                <c:pt idx="5">
                  <c:v>2.4249999999999998</c:v>
                </c:pt>
                <c:pt idx="6">
                  <c:v>2.7440000000000002</c:v>
                </c:pt>
                <c:pt idx="7">
                  <c:v>2.9239999999999995</c:v>
                </c:pt>
                <c:pt idx="8">
                  <c:v>8.6720000000000006</c:v>
                </c:pt>
                <c:pt idx="9">
                  <c:v>26.094000000000001</c:v>
                </c:pt>
                <c:pt idx="10">
                  <c:v>0.66899999999999993</c:v>
                </c:pt>
                <c:pt idx="11">
                  <c:v>0.107</c:v>
                </c:pt>
                <c:pt idx="18">
                  <c:v>1.1280000000000001</c:v>
                </c:pt>
                <c:pt idx="19">
                  <c:v>2.3959999999999999</c:v>
                </c:pt>
                <c:pt idx="20">
                  <c:v>3.3109999999999999</c:v>
                </c:pt>
                <c:pt idx="21">
                  <c:v>4.7080000000000002</c:v>
                </c:pt>
                <c:pt idx="22">
                  <c:v>6.1819999999999995</c:v>
                </c:pt>
                <c:pt idx="23">
                  <c:v>15.466999999999999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2A-4AE5-AA85-0CE9F7241AE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2A-4AE5-AA85-0CE9F7241AE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C2A-4AE5-AA85-0CE9F7241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35.548000000000002</c:v>
                </c:pt>
                <c:pt idx="1">
                  <c:v>43.927999999999997</c:v>
                </c:pt>
                <c:pt idx="2">
                  <c:v>46.707999999999998</c:v>
                </c:pt>
                <c:pt idx="3">
                  <c:v>41.264000000000003</c:v>
                </c:pt>
                <c:pt idx="4">
                  <c:v>34.082000000000001</c:v>
                </c:pt>
                <c:pt idx="5">
                  <c:v>47.385000000000005</c:v>
                </c:pt>
                <c:pt idx="6">
                  <c:v>25.868999999999996</c:v>
                </c:pt>
                <c:pt idx="7">
                  <c:v>42.244</c:v>
                </c:pt>
                <c:pt idx="8">
                  <c:v>20.414999999999999</c:v>
                </c:pt>
                <c:pt idx="9">
                  <c:v>30.468999999999998</c:v>
                </c:pt>
                <c:pt idx="10">
                  <c:v>40.981999999999999</c:v>
                </c:pt>
                <c:pt idx="11">
                  <c:v>85.349000000000004</c:v>
                </c:pt>
                <c:pt idx="12">
                  <c:v>76.207999999999998</c:v>
                </c:pt>
                <c:pt idx="13">
                  <c:v>65.862000000000009</c:v>
                </c:pt>
                <c:pt idx="14">
                  <c:v>29.367999999999999</c:v>
                </c:pt>
                <c:pt idx="15">
                  <c:v>4.6429999999999998</c:v>
                </c:pt>
                <c:pt idx="16">
                  <c:v>6.7170000000000005</c:v>
                </c:pt>
                <c:pt idx="17">
                  <c:v>11.555000000000001</c:v>
                </c:pt>
                <c:pt idx="18">
                  <c:v>9.1389999999999993</c:v>
                </c:pt>
                <c:pt idx="19">
                  <c:v>10.792999999999999</c:v>
                </c:pt>
                <c:pt idx="20">
                  <c:v>6.9079999999999995</c:v>
                </c:pt>
                <c:pt idx="21">
                  <c:v>7.2379999999999995</c:v>
                </c:pt>
                <c:pt idx="22">
                  <c:v>9.4080000000000013</c:v>
                </c:pt>
                <c:pt idx="23">
                  <c:v>19.531999999999996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C2A-4AE5-AA85-0CE9F7241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115.1</c:v>
                </c:pt>
                <c:pt idx="1">
                  <c:v>84</c:v>
                </c:pt>
                <c:pt idx="2">
                  <c:v>63.67</c:v>
                </c:pt>
                <c:pt idx="3">
                  <c:v>80.91</c:v>
                </c:pt>
                <c:pt idx="4">
                  <c:v>95.15</c:v>
                </c:pt>
                <c:pt idx="5">
                  <c:v>134.33000000000001</c:v>
                </c:pt>
                <c:pt idx="6">
                  <c:v>153.03</c:v>
                </c:pt>
                <c:pt idx="7">
                  <c:v>128</c:v>
                </c:pt>
                <c:pt idx="8">
                  <c:v>98.81</c:v>
                </c:pt>
                <c:pt idx="9">
                  <c:v>82.5</c:v>
                </c:pt>
                <c:pt idx="10">
                  <c:v>74.040000000000006</c:v>
                </c:pt>
                <c:pt idx="11">
                  <c:v>37.4</c:v>
                </c:pt>
                <c:pt idx="12">
                  <c:v>43.59</c:v>
                </c:pt>
                <c:pt idx="13">
                  <c:v>44.6</c:v>
                </c:pt>
                <c:pt idx="14">
                  <c:v>85.1</c:v>
                </c:pt>
                <c:pt idx="15">
                  <c:v>113</c:v>
                </c:pt>
                <c:pt idx="16">
                  <c:v>175.42</c:v>
                </c:pt>
                <c:pt idx="17">
                  <c:v>180.16</c:v>
                </c:pt>
                <c:pt idx="18">
                  <c:v>158.38</c:v>
                </c:pt>
                <c:pt idx="19">
                  <c:v>120</c:v>
                </c:pt>
                <c:pt idx="20">
                  <c:v>121.2</c:v>
                </c:pt>
                <c:pt idx="21">
                  <c:v>121.15</c:v>
                </c:pt>
                <c:pt idx="22">
                  <c:v>87.5</c:v>
                </c:pt>
                <c:pt idx="23">
                  <c:v>109.54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C2A-4AE5-AA85-0CE9F7241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35.548000000000002</v>
      </c>
      <c r="C4" s="18">
        <v>43.927999999999997</v>
      </c>
      <c r="D4" s="18">
        <v>46.707999999999998</v>
      </c>
      <c r="E4" s="18">
        <v>41.264000000000003</v>
      </c>
      <c r="F4" s="18">
        <v>34.081999999999994</v>
      </c>
      <c r="G4" s="18">
        <v>47.385000000000005</v>
      </c>
      <c r="H4" s="18">
        <v>25.869</v>
      </c>
      <c r="I4" s="18">
        <v>42.243999999999993</v>
      </c>
      <c r="J4" s="18">
        <v>20.414999999999999</v>
      </c>
      <c r="K4" s="18">
        <v>30.469000000000001</v>
      </c>
      <c r="L4" s="18">
        <v>40.981999999999999</v>
      </c>
      <c r="M4" s="18">
        <v>85.349000000000004</v>
      </c>
      <c r="N4" s="18">
        <v>76.207999999999998</v>
      </c>
      <c r="O4" s="18">
        <v>65.862000000000009</v>
      </c>
      <c r="P4" s="18">
        <v>29.368000000000002</v>
      </c>
      <c r="Q4" s="18">
        <v>4.6430000000000007</v>
      </c>
      <c r="R4" s="18">
        <v>6.7170000000000005</v>
      </c>
      <c r="S4" s="18">
        <v>11.555</v>
      </c>
      <c r="T4" s="18">
        <v>9.1389999999999993</v>
      </c>
      <c r="U4" s="18">
        <v>10.793000000000001</v>
      </c>
      <c r="V4" s="18">
        <v>6.9079999999999995</v>
      </c>
      <c r="W4" s="18">
        <v>7.2379999999999995</v>
      </c>
      <c r="X4" s="18">
        <v>9.4080000000000013</v>
      </c>
      <c r="Y4" s="18">
        <v>19.531999999999996</v>
      </c>
      <c r="Z4" s="19"/>
      <c r="AA4" s="20">
        <f>SUM(B4:Z4)</f>
        <v>751.61400000000003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115.1</v>
      </c>
      <c r="C7" s="28">
        <v>84</v>
      </c>
      <c r="D7" s="28">
        <v>63.67</v>
      </c>
      <c r="E7" s="28">
        <v>80.91</v>
      </c>
      <c r="F7" s="28">
        <v>95.15</v>
      </c>
      <c r="G7" s="28">
        <v>134.33000000000001</v>
      </c>
      <c r="H7" s="28">
        <v>153.03</v>
      </c>
      <c r="I7" s="28">
        <v>128</v>
      </c>
      <c r="J7" s="28">
        <v>98.81</v>
      </c>
      <c r="K7" s="28">
        <v>82.5</v>
      </c>
      <c r="L7" s="28">
        <v>74.040000000000006</v>
      </c>
      <c r="M7" s="28">
        <v>37.4</v>
      </c>
      <c r="N7" s="28">
        <v>43.59</v>
      </c>
      <c r="O7" s="28">
        <v>44.6</v>
      </c>
      <c r="P7" s="28">
        <v>85.1</v>
      </c>
      <c r="Q7" s="28">
        <v>113</v>
      </c>
      <c r="R7" s="28">
        <v>175.42</v>
      </c>
      <c r="S7" s="28">
        <v>180.16</v>
      </c>
      <c r="T7" s="28">
        <v>158.38</v>
      </c>
      <c r="U7" s="28">
        <v>120</v>
      </c>
      <c r="V7" s="28">
        <v>121.2</v>
      </c>
      <c r="W7" s="28">
        <v>121.15</v>
      </c>
      <c r="X7" s="28">
        <v>87.5</v>
      </c>
      <c r="Y7" s="28">
        <v>109.54</v>
      </c>
      <c r="Z7" s="29"/>
      <c r="AA7" s="30">
        <f>IF(SUM(B7:Z7)&lt;&gt;0,AVERAGEIF(B7:Z7,"&lt;&gt;"""),"")</f>
        <v>104.44083333333333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34.895000000000003</v>
      </c>
      <c r="C12" s="52">
        <v>41.927999999999997</v>
      </c>
      <c r="D12" s="52">
        <v>37.896000000000001</v>
      </c>
      <c r="E12" s="52">
        <v>40.868000000000002</v>
      </c>
      <c r="F12" s="52">
        <v>31.785</v>
      </c>
      <c r="G12" s="52">
        <v>44.96</v>
      </c>
      <c r="H12" s="52"/>
      <c r="I12" s="52">
        <v>14.904</v>
      </c>
      <c r="J12" s="52"/>
      <c r="K12" s="52"/>
      <c r="L12" s="52"/>
      <c r="M12" s="52"/>
      <c r="N12" s="52"/>
      <c r="O12" s="52"/>
      <c r="P12" s="52"/>
      <c r="Q12" s="52">
        <v>3.0609999999999999</v>
      </c>
      <c r="R12" s="52"/>
      <c r="S12" s="52"/>
      <c r="T12" s="52">
        <v>3</v>
      </c>
      <c r="U12" s="52">
        <v>6.47</v>
      </c>
      <c r="V12" s="52"/>
      <c r="W12" s="52"/>
      <c r="X12" s="52"/>
      <c r="Y12" s="52">
        <v>1.175</v>
      </c>
      <c r="Z12" s="53"/>
      <c r="AA12" s="54">
        <f t="shared" si="0"/>
        <v>260.94200000000006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0.65300000000000002</v>
      </c>
      <c r="C14" s="57">
        <v>2</v>
      </c>
      <c r="D14" s="57"/>
      <c r="E14" s="57">
        <v>0.39600000000000002</v>
      </c>
      <c r="F14" s="57">
        <v>2.2970000000000002</v>
      </c>
      <c r="G14" s="57">
        <v>2.4249999999999998</v>
      </c>
      <c r="H14" s="57">
        <v>2.7440000000000002</v>
      </c>
      <c r="I14" s="57">
        <v>2.9239999999999995</v>
      </c>
      <c r="J14" s="57">
        <v>8.6720000000000006</v>
      </c>
      <c r="K14" s="57">
        <v>26.094000000000001</v>
      </c>
      <c r="L14" s="57">
        <v>0.66899999999999993</v>
      </c>
      <c r="M14" s="57">
        <v>0.107</v>
      </c>
      <c r="N14" s="57"/>
      <c r="O14" s="57"/>
      <c r="P14" s="57"/>
      <c r="Q14" s="57"/>
      <c r="R14" s="57"/>
      <c r="S14" s="57"/>
      <c r="T14" s="57">
        <v>1.1280000000000001</v>
      </c>
      <c r="U14" s="57">
        <v>2.3959999999999999</v>
      </c>
      <c r="V14" s="57">
        <v>3.3109999999999999</v>
      </c>
      <c r="W14" s="57">
        <v>4.7080000000000002</v>
      </c>
      <c r="X14" s="57">
        <v>6.1819999999999995</v>
      </c>
      <c r="Y14" s="57">
        <v>15.466999999999999</v>
      </c>
      <c r="Z14" s="58"/>
      <c r="AA14" s="59">
        <f t="shared" si="0"/>
        <v>82.172999999999988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35.548000000000002</v>
      </c>
      <c r="C16" s="62">
        <f t="shared" ref="C16:Z16" si="1">IF(LEN(C$2)&gt;0,SUM(C10:C15),"")</f>
        <v>43.927999999999997</v>
      </c>
      <c r="D16" s="62">
        <f t="shared" si="1"/>
        <v>37.896000000000001</v>
      </c>
      <c r="E16" s="62">
        <f t="shared" si="1"/>
        <v>41.264000000000003</v>
      </c>
      <c r="F16" s="62">
        <f t="shared" si="1"/>
        <v>34.082000000000001</v>
      </c>
      <c r="G16" s="62">
        <f t="shared" si="1"/>
        <v>47.384999999999998</v>
      </c>
      <c r="H16" s="62">
        <f t="shared" si="1"/>
        <v>2.7440000000000002</v>
      </c>
      <c r="I16" s="62">
        <f t="shared" si="1"/>
        <v>17.827999999999999</v>
      </c>
      <c r="J16" s="62">
        <f t="shared" si="1"/>
        <v>8.6720000000000006</v>
      </c>
      <c r="K16" s="62">
        <f t="shared" si="1"/>
        <v>26.094000000000001</v>
      </c>
      <c r="L16" s="62">
        <f t="shared" si="1"/>
        <v>0.66899999999999993</v>
      </c>
      <c r="M16" s="62">
        <f t="shared" si="1"/>
        <v>0.107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3.0609999999999999</v>
      </c>
      <c r="R16" s="62">
        <f t="shared" si="1"/>
        <v>0</v>
      </c>
      <c r="S16" s="62">
        <f t="shared" si="1"/>
        <v>0</v>
      </c>
      <c r="T16" s="62">
        <f t="shared" si="1"/>
        <v>4.1280000000000001</v>
      </c>
      <c r="U16" s="62">
        <f t="shared" si="1"/>
        <v>8.8659999999999997</v>
      </c>
      <c r="V16" s="62">
        <f t="shared" si="1"/>
        <v>3.3109999999999999</v>
      </c>
      <c r="W16" s="62">
        <f t="shared" si="1"/>
        <v>4.7080000000000002</v>
      </c>
      <c r="X16" s="62">
        <f t="shared" si="1"/>
        <v>6.1819999999999995</v>
      </c>
      <c r="Y16" s="62">
        <f t="shared" si="1"/>
        <v>16.641999999999999</v>
      </c>
      <c r="Z16" s="63" t="str">
        <f t="shared" si="1"/>
        <v/>
      </c>
      <c r="AA16" s="64">
        <f>SUM(AA10:AA15)</f>
        <v>343.11500000000007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7.6719999999999997</v>
      </c>
      <c r="E19" s="72"/>
      <c r="F19" s="72"/>
      <c r="G19" s="72"/>
      <c r="H19" s="72"/>
      <c r="I19" s="72"/>
      <c r="J19" s="72"/>
      <c r="K19" s="72"/>
      <c r="L19" s="72">
        <v>3.5430000000000001</v>
      </c>
      <c r="M19" s="72">
        <v>60.731000000000002</v>
      </c>
      <c r="N19" s="72">
        <v>55.418999999999997</v>
      </c>
      <c r="O19" s="72">
        <v>63.481000000000002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190.846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0.51200000000000001</v>
      </c>
      <c r="N20" s="77"/>
      <c r="O20" s="77"/>
      <c r="P20" s="77"/>
      <c r="Q20" s="77">
        <v>2E-3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0.51400000000000001</v>
      </c>
    </row>
    <row r="21" spans="1:27" ht="24.95" customHeight="1" x14ac:dyDescent="0.2">
      <c r="A21" s="75" t="s">
        <v>16</v>
      </c>
      <c r="B21" s="80"/>
      <c r="C21" s="81"/>
      <c r="D21" s="81">
        <v>1.1399999999999999</v>
      </c>
      <c r="E21" s="81"/>
      <c r="F21" s="81"/>
      <c r="G21" s="81"/>
      <c r="H21" s="81">
        <v>23.125</v>
      </c>
      <c r="I21" s="81">
        <v>24.416</v>
      </c>
      <c r="J21" s="81">
        <v>11.743</v>
      </c>
      <c r="K21" s="81">
        <v>4.375</v>
      </c>
      <c r="L21" s="81">
        <v>36.770000000000003</v>
      </c>
      <c r="M21" s="81">
        <v>23.998999999999995</v>
      </c>
      <c r="N21" s="81">
        <v>20.789000000000001</v>
      </c>
      <c r="O21" s="81">
        <v>2.3809999999999998</v>
      </c>
      <c r="P21" s="81">
        <v>29.368000000000002</v>
      </c>
      <c r="Q21" s="81">
        <v>1.58</v>
      </c>
      <c r="R21" s="81">
        <v>6.7170000000000005</v>
      </c>
      <c r="S21" s="81">
        <v>11.555</v>
      </c>
      <c r="T21" s="81">
        <v>5.0110000000000001</v>
      </c>
      <c r="U21" s="81">
        <v>1.927</v>
      </c>
      <c r="V21" s="81">
        <v>3.597</v>
      </c>
      <c r="W21" s="81">
        <v>2.5299999999999998</v>
      </c>
      <c r="X21" s="81">
        <v>3.226</v>
      </c>
      <c r="Y21" s="81">
        <v>2.89</v>
      </c>
      <c r="Z21" s="78"/>
      <c r="AA21" s="79">
        <f t="shared" si="2"/>
        <v>217.13900000000004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8.8119999999999994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23.125</v>
      </c>
      <c r="I25" s="88">
        <f t="shared" si="3"/>
        <v>24.416</v>
      </c>
      <c r="J25" s="88">
        <f t="shared" si="3"/>
        <v>11.743</v>
      </c>
      <c r="K25" s="88">
        <f t="shared" si="3"/>
        <v>4.375</v>
      </c>
      <c r="L25" s="88">
        <f t="shared" si="3"/>
        <v>40.313000000000002</v>
      </c>
      <c r="M25" s="88">
        <f t="shared" si="3"/>
        <v>85.24199999999999</v>
      </c>
      <c r="N25" s="88">
        <f t="shared" si="3"/>
        <v>76.207999999999998</v>
      </c>
      <c r="O25" s="88">
        <f t="shared" si="3"/>
        <v>65.861999999999995</v>
      </c>
      <c r="P25" s="88">
        <f t="shared" si="3"/>
        <v>29.368000000000002</v>
      </c>
      <c r="Q25" s="88">
        <f t="shared" si="3"/>
        <v>1.5820000000000001</v>
      </c>
      <c r="R25" s="88">
        <f t="shared" si="3"/>
        <v>6.7170000000000005</v>
      </c>
      <c r="S25" s="88">
        <f t="shared" si="3"/>
        <v>11.555</v>
      </c>
      <c r="T25" s="88">
        <f t="shared" si="3"/>
        <v>5.0110000000000001</v>
      </c>
      <c r="U25" s="88">
        <f t="shared" si="3"/>
        <v>1.927</v>
      </c>
      <c r="V25" s="88">
        <f t="shared" si="3"/>
        <v>3.597</v>
      </c>
      <c r="W25" s="88">
        <f t="shared" si="3"/>
        <v>2.5299999999999998</v>
      </c>
      <c r="X25" s="88">
        <f t="shared" si="3"/>
        <v>3.226</v>
      </c>
      <c r="Y25" s="88">
        <f t="shared" si="3"/>
        <v>2.89</v>
      </c>
      <c r="Z25" s="89" t="str">
        <f t="shared" si="3"/>
        <v/>
      </c>
      <c r="AA25" s="90">
        <f>SUM(AA19:AA24)</f>
        <v>408.49900000000002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35.548000000000002</v>
      </c>
      <c r="C29" s="77">
        <v>43.927999999999997</v>
      </c>
      <c r="D29" s="77">
        <v>46.707999999999998</v>
      </c>
      <c r="E29" s="77">
        <v>41.264000000000003</v>
      </c>
      <c r="F29" s="77">
        <v>34.082000000000001</v>
      </c>
      <c r="G29" s="77">
        <v>47.384999999999998</v>
      </c>
      <c r="H29" s="77">
        <v>25.869</v>
      </c>
      <c r="I29" s="77">
        <v>42.244</v>
      </c>
      <c r="J29" s="77">
        <v>20.414999999999999</v>
      </c>
      <c r="K29" s="77">
        <v>30.469000000000001</v>
      </c>
      <c r="L29" s="77">
        <v>40.981999999999999</v>
      </c>
      <c r="M29" s="77">
        <v>85.349000000000004</v>
      </c>
      <c r="N29" s="77">
        <v>76.207999999999998</v>
      </c>
      <c r="O29" s="77">
        <v>65.861999999999995</v>
      </c>
      <c r="P29" s="77">
        <v>29.367999999999999</v>
      </c>
      <c r="Q29" s="77">
        <v>4.6429999999999998</v>
      </c>
      <c r="R29" s="77">
        <v>6.7169999999999996</v>
      </c>
      <c r="S29" s="77">
        <v>11.555</v>
      </c>
      <c r="T29" s="77">
        <v>9.1389999999999993</v>
      </c>
      <c r="U29" s="77">
        <v>10.792999999999999</v>
      </c>
      <c r="V29" s="77">
        <v>6.9080000000000004</v>
      </c>
      <c r="W29" s="77">
        <v>7.2380000000000004</v>
      </c>
      <c r="X29" s="77">
        <v>9.4079999999999995</v>
      </c>
      <c r="Y29" s="77">
        <v>19.532</v>
      </c>
      <c r="Z29" s="78"/>
      <c r="AA29" s="79">
        <f>SUM(B29:Z29)</f>
        <v>751.61400000000015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35.548000000000002</v>
      </c>
      <c r="C31" s="62">
        <f t="shared" ref="C31:Z31" si="4">IF(LEN(C$2)&gt;0,SUM(C28:C30),"")</f>
        <v>43.927999999999997</v>
      </c>
      <c r="D31" s="62">
        <f t="shared" si="4"/>
        <v>46.707999999999998</v>
      </c>
      <c r="E31" s="62">
        <f t="shared" si="4"/>
        <v>41.264000000000003</v>
      </c>
      <c r="F31" s="62">
        <f t="shared" si="4"/>
        <v>34.082000000000001</v>
      </c>
      <c r="G31" s="62">
        <f t="shared" si="4"/>
        <v>47.384999999999998</v>
      </c>
      <c r="H31" s="62">
        <f t="shared" si="4"/>
        <v>25.869</v>
      </c>
      <c r="I31" s="62">
        <f t="shared" si="4"/>
        <v>42.244</v>
      </c>
      <c r="J31" s="62">
        <f t="shared" si="4"/>
        <v>20.414999999999999</v>
      </c>
      <c r="K31" s="62">
        <f t="shared" si="4"/>
        <v>30.469000000000001</v>
      </c>
      <c r="L31" s="62">
        <f t="shared" si="4"/>
        <v>40.981999999999999</v>
      </c>
      <c r="M31" s="62">
        <f t="shared" si="4"/>
        <v>85.349000000000004</v>
      </c>
      <c r="N31" s="62">
        <f t="shared" si="4"/>
        <v>76.207999999999998</v>
      </c>
      <c r="O31" s="62">
        <f t="shared" si="4"/>
        <v>65.861999999999995</v>
      </c>
      <c r="P31" s="62">
        <f t="shared" si="4"/>
        <v>29.367999999999999</v>
      </c>
      <c r="Q31" s="62">
        <f t="shared" si="4"/>
        <v>4.6429999999999998</v>
      </c>
      <c r="R31" s="62">
        <f t="shared" si="4"/>
        <v>6.7169999999999996</v>
      </c>
      <c r="S31" s="62">
        <f t="shared" si="4"/>
        <v>11.555</v>
      </c>
      <c r="T31" s="62">
        <f t="shared" si="4"/>
        <v>9.1389999999999993</v>
      </c>
      <c r="U31" s="62">
        <f t="shared" si="4"/>
        <v>10.792999999999999</v>
      </c>
      <c r="V31" s="62">
        <f t="shared" si="4"/>
        <v>6.9080000000000004</v>
      </c>
      <c r="W31" s="62">
        <f t="shared" si="4"/>
        <v>7.2380000000000004</v>
      </c>
      <c r="X31" s="62">
        <f t="shared" si="4"/>
        <v>9.4079999999999995</v>
      </c>
      <c r="Y31" s="62">
        <f t="shared" si="4"/>
        <v>19.532</v>
      </c>
      <c r="Z31" s="63" t="str">
        <f t="shared" si="4"/>
        <v/>
      </c>
      <c r="AA31" s="64">
        <f>SUM(AA28:AA30)</f>
        <v>751.61400000000015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35.548000000000002</v>
      </c>
      <c r="C51" s="88">
        <f t="shared" si="10"/>
        <v>43.927999999999997</v>
      </c>
      <c r="D51" s="88">
        <f t="shared" si="10"/>
        <v>46.707999999999998</v>
      </c>
      <c r="E51" s="88">
        <f t="shared" si="10"/>
        <v>41.264000000000003</v>
      </c>
      <c r="F51" s="88">
        <f t="shared" si="10"/>
        <v>34.082000000000001</v>
      </c>
      <c r="G51" s="88">
        <f t="shared" si="10"/>
        <v>47.384999999999998</v>
      </c>
      <c r="H51" s="88">
        <f t="shared" si="10"/>
        <v>25.869</v>
      </c>
      <c r="I51" s="88">
        <f t="shared" si="10"/>
        <v>42.244</v>
      </c>
      <c r="J51" s="88">
        <f t="shared" si="10"/>
        <v>20.414999999999999</v>
      </c>
      <c r="K51" s="88">
        <f t="shared" si="10"/>
        <v>30.469000000000001</v>
      </c>
      <c r="L51" s="88">
        <f t="shared" si="10"/>
        <v>40.981999999999999</v>
      </c>
      <c r="M51" s="88">
        <f t="shared" si="10"/>
        <v>85.34899999999999</v>
      </c>
      <c r="N51" s="88">
        <f t="shared" si="10"/>
        <v>76.207999999999998</v>
      </c>
      <c r="O51" s="88">
        <f t="shared" si="10"/>
        <v>65.861999999999995</v>
      </c>
      <c r="P51" s="88">
        <f t="shared" si="10"/>
        <v>29.368000000000002</v>
      </c>
      <c r="Q51" s="88">
        <f t="shared" si="10"/>
        <v>4.6429999999999998</v>
      </c>
      <c r="R51" s="88">
        <f t="shared" si="10"/>
        <v>6.7170000000000005</v>
      </c>
      <c r="S51" s="88">
        <f t="shared" si="10"/>
        <v>11.555</v>
      </c>
      <c r="T51" s="88">
        <f t="shared" si="10"/>
        <v>9.1389999999999993</v>
      </c>
      <c r="U51" s="88">
        <f t="shared" si="10"/>
        <v>10.792999999999999</v>
      </c>
      <c r="V51" s="88">
        <f t="shared" si="10"/>
        <v>6.9079999999999995</v>
      </c>
      <c r="W51" s="88">
        <f t="shared" si="10"/>
        <v>7.2379999999999995</v>
      </c>
      <c r="X51" s="88">
        <f t="shared" si="10"/>
        <v>9.4079999999999995</v>
      </c>
      <c r="Y51" s="88">
        <f t="shared" si="10"/>
        <v>19.532</v>
      </c>
      <c r="Z51" s="89" t="str">
        <f t="shared" si="10"/>
        <v/>
      </c>
      <c r="AA51" s="104">
        <f>SUM(B51:Z51)</f>
        <v>751.61400000000003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35.548000000000002</v>
      </c>
      <c r="C4" s="18">
        <v>43.927999999999997</v>
      </c>
      <c r="D4" s="18">
        <v>46.707999999999998</v>
      </c>
      <c r="E4" s="18">
        <v>41.264000000000003</v>
      </c>
      <c r="F4" s="18">
        <v>34.082000000000001</v>
      </c>
      <c r="G4" s="18">
        <v>47.385000000000005</v>
      </c>
      <c r="H4" s="18">
        <v>25.868999999999996</v>
      </c>
      <c r="I4" s="18">
        <v>42.244</v>
      </c>
      <c r="J4" s="18">
        <v>20.414999999999999</v>
      </c>
      <c r="K4" s="18">
        <v>30.468999999999998</v>
      </c>
      <c r="L4" s="18">
        <v>40.981999999999999</v>
      </c>
      <c r="M4" s="18">
        <v>85.349000000000004</v>
      </c>
      <c r="N4" s="18">
        <v>76.207999999999998</v>
      </c>
      <c r="O4" s="18">
        <v>65.862000000000009</v>
      </c>
      <c r="P4" s="18">
        <v>29.367999999999999</v>
      </c>
      <c r="Q4" s="18">
        <v>4.6429999999999998</v>
      </c>
      <c r="R4" s="18">
        <v>6.7170000000000005</v>
      </c>
      <c r="S4" s="18">
        <v>11.555000000000001</v>
      </c>
      <c r="T4" s="18">
        <v>9.1389999999999993</v>
      </c>
      <c r="U4" s="18">
        <v>10.792999999999999</v>
      </c>
      <c r="V4" s="18">
        <v>6.9079999999999995</v>
      </c>
      <c r="W4" s="18">
        <v>7.2379999999999995</v>
      </c>
      <c r="X4" s="18">
        <v>9.4080000000000013</v>
      </c>
      <c r="Y4" s="18">
        <v>19.531999999999996</v>
      </c>
      <c r="Z4" s="19"/>
      <c r="AA4" s="20">
        <f>SUM(B4:Z4)</f>
        <v>751.61400000000003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115.1</v>
      </c>
      <c r="C7" s="28">
        <v>84</v>
      </c>
      <c r="D7" s="28">
        <v>63.67</v>
      </c>
      <c r="E7" s="28">
        <v>80.91</v>
      </c>
      <c r="F7" s="28">
        <v>95.15</v>
      </c>
      <c r="G7" s="28">
        <v>134.33000000000001</v>
      </c>
      <c r="H7" s="28">
        <v>153.03</v>
      </c>
      <c r="I7" s="28">
        <v>128</v>
      </c>
      <c r="J7" s="28">
        <v>98.81</v>
      </c>
      <c r="K7" s="28">
        <v>82.5</v>
      </c>
      <c r="L7" s="28">
        <v>74.040000000000006</v>
      </c>
      <c r="M7" s="28">
        <v>37.4</v>
      </c>
      <c r="N7" s="28">
        <v>43.59</v>
      </c>
      <c r="O7" s="28">
        <v>44.6</v>
      </c>
      <c r="P7" s="28">
        <v>85.1</v>
      </c>
      <c r="Q7" s="28">
        <v>113</v>
      </c>
      <c r="R7" s="28">
        <v>175.42</v>
      </c>
      <c r="S7" s="28">
        <v>180.16</v>
      </c>
      <c r="T7" s="28">
        <v>158.38</v>
      </c>
      <c r="U7" s="28">
        <v>120</v>
      </c>
      <c r="V7" s="28">
        <v>121.2</v>
      </c>
      <c r="W7" s="28">
        <v>121.15</v>
      </c>
      <c r="X7" s="28">
        <v>87.5</v>
      </c>
      <c r="Y7" s="28">
        <v>109.54</v>
      </c>
      <c r="Z7" s="29"/>
      <c r="AA7" s="30">
        <f>IF(SUM(B7:Z7)&lt;&gt;0,AVERAGEIF(B7:Z7,"&lt;&gt;"""),"")</f>
        <v>104.44083333333333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26.804000000000002</v>
      </c>
      <c r="D14" s="57">
        <v>31.344999999999999</v>
      </c>
      <c r="E14" s="57">
        <v>26.538999999999998</v>
      </c>
      <c r="F14" s="57"/>
      <c r="G14" s="57"/>
      <c r="H14" s="57"/>
      <c r="I14" s="57"/>
      <c r="J14" s="57"/>
      <c r="K14" s="57">
        <v>2.3260000000000001</v>
      </c>
      <c r="L14" s="57">
        <v>33.153999999999996</v>
      </c>
      <c r="M14" s="57">
        <v>77.557999999999993</v>
      </c>
      <c r="N14" s="57">
        <v>73.775999999999996</v>
      </c>
      <c r="O14" s="57">
        <v>63.548999999999992</v>
      </c>
      <c r="P14" s="57">
        <v>27.06</v>
      </c>
      <c r="Q14" s="57"/>
      <c r="R14" s="57"/>
      <c r="S14" s="57"/>
      <c r="T14" s="57"/>
      <c r="U14" s="57"/>
      <c r="V14" s="57"/>
      <c r="W14" s="57"/>
      <c r="X14" s="57">
        <v>6.3019999999999996</v>
      </c>
      <c r="Y14" s="57"/>
      <c r="Z14" s="58"/>
      <c r="AA14" s="59">
        <f t="shared" si="0"/>
        <v>368.41300000000001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26.804000000000002</v>
      </c>
      <c r="D16" s="62">
        <f t="shared" si="1"/>
        <v>31.344999999999999</v>
      </c>
      <c r="E16" s="62">
        <f t="shared" si="1"/>
        <v>26.538999999999998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2.3260000000000001</v>
      </c>
      <c r="L16" s="62">
        <f t="shared" si="1"/>
        <v>33.153999999999996</v>
      </c>
      <c r="M16" s="62">
        <f t="shared" si="1"/>
        <v>77.557999999999993</v>
      </c>
      <c r="N16" s="62">
        <f t="shared" si="1"/>
        <v>73.775999999999996</v>
      </c>
      <c r="O16" s="62">
        <f t="shared" si="1"/>
        <v>63.548999999999992</v>
      </c>
      <c r="P16" s="62">
        <f t="shared" si="1"/>
        <v>27.06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6.3019999999999996</v>
      </c>
      <c r="Y16" s="62">
        <f t="shared" si="1"/>
        <v>0</v>
      </c>
      <c r="Z16" s="63" t="str">
        <f t="shared" si="1"/>
        <v/>
      </c>
      <c r="AA16" s="64">
        <f>SUM(AA10:AA15)</f>
        <v>368.41300000000001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16.106999999999999</v>
      </c>
      <c r="C20" s="77">
        <v>8.6170000000000009</v>
      </c>
      <c r="D20" s="77">
        <v>3.6379999999999999</v>
      </c>
      <c r="E20" s="77">
        <v>5.3570000000000002</v>
      </c>
      <c r="F20" s="77">
        <v>14.033999999999999</v>
      </c>
      <c r="G20" s="77">
        <v>22.803999999999998</v>
      </c>
      <c r="H20" s="77">
        <v>17.841999999999999</v>
      </c>
      <c r="I20" s="77">
        <v>10.544</v>
      </c>
      <c r="J20" s="77">
        <v>17.027000000000001</v>
      </c>
      <c r="K20" s="77">
        <v>10.52</v>
      </c>
      <c r="L20" s="77">
        <v>5.4980000000000002</v>
      </c>
      <c r="M20" s="77">
        <v>5.4719999999999995</v>
      </c>
      <c r="N20" s="77">
        <v>0.16400000000000001</v>
      </c>
      <c r="O20" s="77">
        <v>0.16800000000000001</v>
      </c>
      <c r="P20" s="77">
        <v>0.15</v>
      </c>
      <c r="Q20" s="77">
        <v>0.13200000000000001</v>
      </c>
      <c r="R20" s="77">
        <v>3.2840000000000003</v>
      </c>
      <c r="S20" s="77">
        <v>8.5069999999999997</v>
      </c>
      <c r="T20" s="77">
        <v>6.4429999999999996</v>
      </c>
      <c r="U20" s="77">
        <v>8.1129999999999995</v>
      </c>
      <c r="V20" s="77">
        <v>3.286</v>
      </c>
      <c r="W20" s="77">
        <v>3.4969999999999999</v>
      </c>
      <c r="X20" s="77">
        <v>8.6999999999999994E-2</v>
      </c>
      <c r="Y20" s="77">
        <v>8.1000000000000003E-2</v>
      </c>
      <c r="Z20" s="78"/>
      <c r="AA20" s="79">
        <f t="shared" si="2"/>
        <v>171.37199999999999</v>
      </c>
    </row>
    <row r="21" spans="1:27" ht="24.95" customHeight="1" x14ac:dyDescent="0.2">
      <c r="A21" s="75" t="s">
        <v>16</v>
      </c>
      <c r="B21" s="80">
        <v>19.440999999999999</v>
      </c>
      <c r="C21" s="81">
        <v>8.5070000000000014</v>
      </c>
      <c r="D21" s="81">
        <v>11.725000000000001</v>
      </c>
      <c r="E21" s="81">
        <v>9.3680000000000003</v>
      </c>
      <c r="F21" s="81">
        <v>20.048000000000002</v>
      </c>
      <c r="G21" s="81">
        <v>24.581</v>
      </c>
      <c r="H21" s="81">
        <v>8.0269999999999992</v>
      </c>
      <c r="I21" s="81">
        <v>31.7</v>
      </c>
      <c r="J21" s="81">
        <v>3.3879999999999999</v>
      </c>
      <c r="K21" s="81">
        <v>17.623000000000001</v>
      </c>
      <c r="L21" s="81">
        <v>2.33</v>
      </c>
      <c r="M21" s="81">
        <v>2.319</v>
      </c>
      <c r="N21" s="81">
        <v>2.2679999999999998</v>
      </c>
      <c r="O21" s="81">
        <v>2.145</v>
      </c>
      <c r="P21" s="81">
        <v>2.1579999999999999</v>
      </c>
      <c r="Q21" s="81">
        <v>4.5109999999999992</v>
      </c>
      <c r="R21" s="81">
        <v>3.4329999999999998</v>
      </c>
      <c r="S21" s="81">
        <v>3.048</v>
      </c>
      <c r="T21" s="81">
        <v>2.6960000000000002</v>
      </c>
      <c r="U21" s="81">
        <v>2.68</v>
      </c>
      <c r="V21" s="81">
        <v>3.6219999999999999</v>
      </c>
      <c r="W21" s="81">
        <v>3.7409999999999997</v>
      </c>
      <c r="X21" s="81">
        <v>3.0190000000000001</v>
      </c>
      <c r="Y21" s="81">
        <v>19.450999999999997</v>
      </c>
      <c r="Z21" s="78"/>
      <c r="AA21" s="79">
        <f t="shared" si="2"/>
        <v>211.82899999999998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35.548000000000002</v>
      </c>
      <c r="C25" s="88">
        <f t="shared" si="3"/>
        <v>17.124000000000002</v>
      </c>
      <c r="D25" s="88">
        <f t="shared" si="3"/>
        <v>15.363000000000001</v>
      </c>
      <c r="E25" s="88">
        <f t="shared" si="3"/>
        <v>14.725000000000001</v>
      </c>
      <c r="F25" s="88">
        <f t="shared" si="3"/>
        <v>34.082000000000001</v>
      </c>
      <c r="G25" s="88">
        <f t="shared" si="3"/>
        <v>47.384999999999998</v>
      </c>
      <c r="H25" s="88">
        <f t="shared" si="3"/>
        <v>25.869</v>
      </c>
      <c r="I25" s="88">
        <f t="shared" si="3"/>
        <v>42.244</v>
      </c>
      <c r="J25" s="88">
        <f t="shared" si="3"/>
        <v>20.414999999999999</v>
      </c>
      <c r="K25" s="88">
        <f t="shared" si="3"/>
        <v>28.143000000000001</v>
      </c>
      <c r="L25" s="88">
        <f t="shared" si="3"/>
        <v>7.8280000000000003</v>
      </c>
      <c r="M25" s="88">
        <f t="shared" si="3"/>
        <v>7.7909999999999995</v>
      </c>
      <c r="N25" s="88">
        <f t="shared" si="3"/>
        <v>2.4319999999999999</v>
      </c>
      <c r="O25" s="88">
        <f t="shared" si="3"/>
        <v>2.3130000000000002</v>
      </c>
      <c r="P25" s="88">
        <f t="shared" si="3"/>
        <v>2.3079999999999998</v>
      </c>
      <c r="Q25" s="88">
        <f t="shared" si="3"/>
        <v>4.6429999999999989</v>
      </c>
      <c r="R25" s="88">
        <f t="shared" si="3"/>
        <v>6.7170000000000005</v>
      </c>
      <c r="S25" s="88">
        <f t="shared" si="3"/>
        <v>11.555</v>
      </c>
      <c r="T25" s="88">
        <f t="shared" si="3"/>
        <v>9.1389999999999993</v>
      </c>
      <c r="U25" s="88">
        <f t="shared" si="3"/>
        <v>10.792999999999999</v>
      </c>
      <c r="V25" s="88">
        <f t="shared" si="3"/>
        <v>6.9079999999999995</v>
      </c>
      <c r="W25" s="88">
        <f t="shared" si="3"/>
        <v>7.2379999999999995</v>
      </c>
      <c r="X25" s="88">
        <f t="shared" si="3"/>
        <v>3.1060000000000003</v>
      </c>
      <c r="Y25" s="88">
        <f t="shared" si="3"/>
        <v>19.531999999999996</v>
      </c>
      <c r="Z25" s="89">
        <f t="shared" si="3"/>
        <v>0</v>
      </c>
      <c r="AA25" s="90">
        <f t="shared" si="3"/>
        <v>383.20099999999996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35.548000000000002</v>
      </c>
      <c r="C29" s="77">
        <v>43.927999999999997</v>
      </c>
      <c r="D29" s="77">
        <v>46.707999999999998</v>
      </c>
      <c r="E29" s="77">
        <v>41.264000000000003</v>
      </c>
      <c r="F29" s="77">
        <v>34.082000000000001</v>
      </c>
      <c r="G29" s="77">
        <v>47.384999999999998</v>
      </c>
      <c r="H29" s="77">
        <v>25.869</v>
      </c>
      <c r="I29" s="77">
        <v>42.244</v>
      </c>
      <c r="J29" s="77">
        <v>20.414999999999999</v>
      </c>
      <c r="K29" s="77">
        <v>30.469000000000001</v>
      </c>
      <c r="L29" s="77">
        <v>40.981999999999999</v>
      </c>
      <c r="M29" s="77">
        <v>85.349000000000004</v>
      </c>
      <c r="N29" s="77">
        <v>76.207999999999998</v>
      </c>
      <c r="O29" s="77">
        <v>65.861999999999995</v>
      </c>
      <c r="P29" s="77">
        <v>29.367999999999999</v>
      </c>
      <c r="Q29" s="77">
        <v>4.6429999999999998</v>
      </c>
      <c r="R29" s="77">
        <v>6.7169999999999996</v>
      </c>
      <c r="S29" s="77">
        <v>11.555</v>
      </c>
      <c r="T29" s="77">
        <v>9.1389999999999993</v>
      </c>
      <c r="U29" s="77">
        <v>10.792999999999999</v>
      </c>
      <c r="V29" s="77">
        <v>6.9080000000000004</v>
      </c>
      <c r="W29" s="77">
        <v>7.2380000000000004</v>
      </c>
      <c r="X29" s="77">
        <v>9.4079999999999995</v>
      </c>
      <c r="Y29" s="77">
        <v>19.532</v>
      </c>
      <c r="Z29" s="78"/>
      <c r="AA29" s="79">
        <f>SUM(B29:Z29)</f>
        <v>751.61400000000015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35.548000000000002</v>
      </c>
      <c r="C31" s="62">
        <f t="shared" si="4"/>
        <v>43.927999999999997</v>
      </c>
      <c r="D31" s="62">
        <f t="shared" si="4"/>
        <v>46.707999999999998</v>
      </c>
      <c r="E31" s="62">
        <f t="shared" si="4"/>
        <v>41.264000000000003</v>
      </c>
      <c r="F31" s="62">
        <f t="shared" si="4"/>
        <v>34.082000000000001</v>
      </c>
      <c r="G31" s="62">
        <f t="shared" si="4"/>
        <v>47.384999999999998</v>
      </c>
      <c r="H31" s="62">
        <f t="shared" si="4"/>
        <v>25.869</v>
      </c>
      <c r="I31" s="62">
        <f t="shared" si="4"/>
        <v>42.244</v>
      </c>
      <c r="J31" s="62">
        <f t="shared" si="4"/>
        <v>20.414999999999999</v>
      </c>
      <c r="K31" s="62">
        <f t="shared" si="4"/>
        <v>30.469000000000001</v>
      </c>
      <c r="L31" s="62">
        <f t="shared" si="4"/>
        <v>40.981999999999999</v>
      </c>
      <c r="M31" s="62">
        <f t="shared" si="4"/>
        <v>85.349000000000004</v>
      </c>
      <c r="N31" s="62">
        <f t="shared" si="4"/>
        <v>76.207999999999998</v>
      </c>
      <c r="O31" s="62">
        <f t="shared" si="4"/>
        <v>65.861999999999995</v>
      </c>
      <c r="P31" s="62">
        <f t="shared" si="4"/>
        <v>29.367999999999999</v>
      </c>
      <c r="Q31" s="62">
        <f t="shared" si="4"/>
        <v>4.6429999999999998</v>
      </c>
      <c r="R31" s="62">
        <f t="shared" si="4"/>
        <v>6.7169999999999996</v>
      </c>
      <c r="S31" s="62">
        <f t="shared" si="4"/>
        <v>11.555</v>
      </c>
      <c r="T31" s="62">
        <f t="shared" si="4"/>
        <v>9.1389999999999993</v>
      </c>
      <c r="U31" s="62">
        <f t="shared" si="4"/>
        <v>10.792999999999999</v>
      </c>
      <c r="V31" s="62">
        <f t="shared" si="4"/>
        <v>6.9080000000000004</v>
      </c>
      <c r="W31" s="62">
        <f t="shared" si="4"/>
        <v>7.2380000000000004</v>
      </c>
      <c r="X31" s="62">
        <f t="shared" si="4"/>
        <v>9.4079999999999995</v>
      </c>
      <c r="Y31" s="62">
        <f t="shared" si="4"/>
        <v>19.532</v>
      </c>
      <c r="Z31" s="63">
        <f t="shared" si="4"/>
        <v>0</v>
      </c>
      <c r="AA31" s="64">
        <f t="shared" si="4"/>
        <v>751.61400000000015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35.548000000000002</v>
      </c>
      <c r="C51" s="88">
        <f t="shared" si="10"/>
        <v>43.928000000000004</v>
      </c>
      <c r="D51" s="88">
        <f t="shared" si="10"/>
        <v>46.707999999999998</v>
      </c>
      <c r="E51" s="88">
        <f t="shared" si="10"/>
        <v>41.263999999999996</v>
      </c>
      <c r="F51" s="88">
        <f t="shared" si="10"/>
        <v>34.082000000000001</v>
      </c>
      <c r="G51" s="88">
        <f t="shared" si="10"/>
        <v>47.384999999999998</v>
      </c>
      <c r="H51" s="88">
        <f t="shared" si="10"/>
        <v>25.869</v>
      </c>
      <c r="I51" s="88">
        <f t="shared" si="10"/>
        <v>42.244</v>
      </c>
      <c r="J51" s="88">
        <f t="shared" si="10"/>
        <v>20.414999999999999</v>
      </c>
      <c r="K51" s="88">
        <f t="shared" si="10"/>
        <v>30.469000000000001</v>
      </c>
      <c r="L51" s="88">
        <f t="shared" si="10"/>
        <v>40.981999999999999</v>
      </c>
      <c r="M51" s="88">
        <f t="shared" si="10"/>
        <v>85.34899999999999</v>
      </c>
      <c r="N51" s="88">
        <f t="shared" si="10"/>
        <v>76.207999999999998</v>
      </c>
      <c r="O51" s="88">
        <f t="shared" si="10"/>
        <v>65.861999999999995</v>
      </c>
      <c r="P51" s="88">
        <f t="shared" si="10"/>
        <v>29.367999999999999</v>
      </c>
      <c r="Q51" s="88">
        <f t="shared" si="10"/>
        <v>4.6429999999999989</v>
      </c>
      <c r="R51" s="88">
        <f t="shared" si="10"/>
        <v>6.7170000000000005</v>
      </c>
      <c r="S51" s="88">
        <f t="shared" si="10"/>
        <v>11.555</v>
      </c>
      <c r="T51" s="88">
        <f t="shared" si="10"/>
        <v>9.1389999999999993</v>
      </c>
      <c r="U51" s="88">
        <f t="shared" si="10"/>
        <v>10.792999999999999</v>
      </c>
      <c r="V51" s="88">
        <f t="shared" si="10"/>
        <v>6.9079999999999995</v>
      </c>
      <c r="W51" s="88">
        <f t="shared" si="10"/>
        <v>7.2379999999999995</v>
      </c>
      <c r="X51" s="88">
        <f t="shared" si="10"/>
        <v>9.4079999999999995</v>
      </c>
      <c r="Y51" s="88">
        <f t="shared" si="10"/>
        <v>19.531999999999996</v>
      </c>
      <c r="Z51" s="89">
        <f t="shared" si="10"/>
        <v>0</v>
      </c>
      <c r="AA51" s="104">
        <f>SUM(B51:Z51)</f>
        <v>751.61400000000003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115.1</v>
      </c>
      <c r="C7" s="117">
        <v>84</v>
      </c>
      <c r="D7" s="117">
        <v>63.67</v>
      </c>
      <c r="E7" s="117">
        <v>80.91</v>
      </c>
      <c r="F7" s="117">
        <v>95.15</v>
      </c>
      <c r="G7" s="117">
        <v>134.33000000000001</v>
      </c>
      <c r="H7" s="117">
        <v>153.03</v>
      </c>
      <c r="I7" s="117">
        <v>128</v>
      </c>
      <c r="J7" s="117">
        <v>98.81</v>
      </c>
      <c r="K7" s="117">
        <v>82.5</v>
      </c>
      <c r="L7" s="117">
        <v>74.040000000000006</v>
      </c>
      <c r="M7" s="117">
        <v>37.4</v>
      </c>
      <c r="N7" s="117">
        <v>43.59</v>
      </c>
      <c r="O7" s="117">
        <v>44.6</v>
      </c>
      <c r="P7" s="117">
        <v>85.1</v>
      </c>
      <c r="Q7" s="117">
        <v>113</v>
      </c>
      <c r="R7" s="117">
        <v>175.42</v>
      </c>
      <c r="S7" s="117">
        <v>180.16</v>
      </c>
      <c r="T7" s="117">
        <v>158.38</v>
      </c>
      <c r="U7" s="117">
        <v>120</v>
      </c>
      <c r="V7" s="117">
        <v>121.2</v>
      </c>
      <c r="W7" s="117">
        <v>121.15</v>
      </c>
      <c r="X7" s="117">
        <v>87.5</v>
      </c>
      <c r="Y7" s="117">
        <v>109.54</v>
      </c>
      <c r="Z7" s="118"/>
      <c r="AA7" s="119">
        <f>IF(SUM(B7:Z7)&lt;&gt;0,AVERAGEIF(B7:Z7,"&lt;&gt;"""),"")</f>
        <v>104.44083333333333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2023-11-13T21:25:57Z</dcterms:created>
  <dcterms:modified xsi:type="dcterms:W3CDTF">2023-11-13T21:25:58Z</dcterms:modified>
</cp:coreProperties>
</file>