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<sst xmlns="http://schemas.openxmlformats.org/spreadsheetml/2006/main" count="117" uniqueCount="53">
  <si>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12/11/2023 23:17:27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</si>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</sst>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934-4A05-ACC6-344669A4A62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934-4A05-ACC6-344669A4A62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5.641</c:v>
                </c:pt>
                <c:pt idx="15">
                  <c:v>16.972999999999999</c:v>
                </c:pt>
                <c:pt idx="21">
                  <c:v>13.865</c:v>
                </c:pt>
                <c:pt idx="22">
                  <c:v>8.0060000000000002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34-4A05-ACC6-344669A4A62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34-4A05-ACC6-344669A4A62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45.914000000000001</c:v>
                </c:pt>
                <c:pt idx="1">
                  <c:v>48.842999999999996</c:v>
                </c:pt>
                <c:pt idx="2">
                  <c:v>39.513000000000005</c:v>
                </c:pt>
                <c:pt idx="3">
                  <c:v>36.277000000000001</c:v>
                </c:pt>
                <c:pt idx="4">
                  <c:v>50.494</c:v>
                </c:pt>
                <c:pt idx="5">
                  <c:v>69.634</c:v>
                </c:pt>
                <c:pt idx="6">
                  <c:v>67.484999999999999</c:v>
                </c:pt>
                <c:pt idx="7">
                  <c:v>57.672000000000004</c:v>
                </c:pt>
                <c:pt idx="8">
                  <c:v>8.5890000000000004</c:v>
                </c:pt>
                <c:pt idx="9">
                  <c:v>7.6389999999999993</c:v>
                </c:pt>
                <c:pt idx="10">
                  <c:v>0.71599999999999997</c:v>
                </c:pt>
                <c:pt idx="11">
                  <c:v>37.441000000000003</c:v>
                </c:pt>
                <c:pt idx="12">
                  <c:v>27.184999999999995</c:v>
                </c:pt>
                <c:pt idx="13">
                  <c:v>32.429000000000002</c:v>
                </c:pt>
                <c:pt idx="14">
                  <c:v>38.39</c:v>
                </c:pt>
                <c:pt idx="15">
                  <c:v>46.85</c:v>
                </c:pt>
                <c:pt idx="16">
                  <c:v>37.882000000000005</c:v>
                </c:pt>
                <c:pt idx="17">
                  <c:v>28.799000000000003</c:v>
                </c:pt>
                <c:pt idx="18">
                  <c:v>22.344000000000001</c:v>
                </c:pt>
                <c:pt idx="19">
                  <c:v>29.108000000000001</c:v>
                </c:pt>
                <c:pt idx="20">
                  <c:v>23.062000000000001</c:v>
                </c:pt>
                <c:pt idx="21">
                  <c:v>14.03</c:v>
                </c:pt>
                <c:pt idx="22">
                  <c:v>7.85</c:v>
                </c:pt>
                <c:pt idx="23">
                  <c:v>8.7190000000000012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934-4A05-ACC6-344669A4A62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934-4A05-ACC6-344669A4A62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934-4A05-ACC6-344669A4A6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51.152000000000001</c:v>
                </c:pt>
                <c:pt idx="1">
                  <c:v>54.396999999999998</c:v>
                </c:pt>
                <c:pt idx="2">
                  <c:v>44.699999999999996</c:v>
                </c:pt>
                <c:pt idx="3">
                  <c:v>41.996000000000002</c:v>
                </c:pt>
                <c:pt idx="4">
                  <c:v>56.384999999999998</c:v>
                </c:pt>
                <c:pt idx="5">
                  <c:v>76.793999999999997</c:v>
                </c:pt>
                <c:pt idx="6">
                  <c:v>77.557000000000002</c:v>
                </c:pt>
                <c:pt idx="7">
                  <c:v>68.096000000000004</c:v>
                </c:pt>
                <c:pt idx="8">
                  <c:v>9.3420000000000005</c:v>
                </c:pt>
                <c:pt idx="9">
                  <c:v>16.826999999999998</c:v>
                </c:pt>
                <c:pt idx="10">
                  <c:v>21.021000000000001</c:v>
                </c:pt>
                <c:pt idx="11">
                  <c:v>53.440999999999995</c:v>
                </c:pt>
                <c:pt idx="12">
                  <c:v>54.695</c:v>
                </c:pt>
                <c:pt idx="13">
                  <c:v>63.534999999999997</c:v>
                </c:pt>
                <c:pt idx="14">
                  <c:v>44.030999999999999</c:v>
                </c:pt>
                <c:pt idx="15">
                  <c:v>63.823</c:v>
                </c:pt>
                <c:pt idx="16">
                  <c:v>37.881999999999998</c:v>
                </c:pt>
                <c:pt idx="17">
                  <c:v>28.799000000000003</c:v>
                </c:pt>
                <c:pt idx="18">
                  <c:v>22.344000000000001</c:v>
                </c:pt>
                <c:pt idx="19">
                  <c:v>29.107999999999997</c:v>
                </c:pt>
                <c:pt idx="20">
                  <c:v>23.064000000000004</c:v>
                </c:pt>
                <c:pt idx="21">
                  <c:v>27.895000000000003</c:v>
                </c:pt>
                <c:pt idx="22">
                  <c:v>15.858000000000001</c:v>
                </c:pt>
                <c:pt idx="23">
                  <c:v>8.7189999999999994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934-4A05-ACC6-344669A4A6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82.5</c:v>
                </c:pt>
                <c:pt idx="1">
                  <c:v>84.32</c:v>
                </c:pt>
                <c:pt idx="2">
                  <c:v>82.5</c:v>
                </c:pt>
                <c:pt idx="3">
                  <c:v>82.5</c:v>
                </c:pt>
                <c:pt idx="4">
                  <c:v>75</c:v>
                </c:pt>
                <c:pt idx="5">
                  <c:v>82.5</c:v>
                </c:pt>
                <c:pt idx="6">
                  <c:v>113.25</c:v>
                </c:pt>
                <c:pt idx="7">
                  <c:v>128.57</c:v>
                </c:pt>
                <c:pt idx="8">
                  <c:v>111.56</c:v>
                </c:pt>
                <c:pt idx="9">
                  <c:v>95.01</c:v>
                </c:pt>
                <c:pt idx="10">
                  <c:v>80</c:v>
                </c:pt>
                <c:pt idx="11">
                  <c:v>82.5</c:v>
                </c:pt>
                <c:pt idx="12">
                  <c:v>84.84</c:v>
                </c:pt>
                <c:pt idx="13">
                  <c:v>82.5</c:v>
                </c:pt>
                <c:pt idx="14">
                  <c:v>117.82</c:v>
                </c:pt>
                <c:pt idx="15">
                  <c:v>133.35</c:v>
                </c:pt>
                <c:pt idx="16">
                  <c:v>186.01</c:v>
                </c:pt>
                <c:pt idx="17">
                  <c:v>228.92</c:v>
                </c:pt>
                <c:pt idx="18">
                  <c:v>259.14</c:v>
                </c:pt>
                <c:pt idx="19">
                  <c:v>259.08999999999997</c:v>
                </c:pt>
                <c:pt idx="20">
                  <c:v>138.55000000000001</c:v>
                </c:pt>
                <c:pt idx="21">
                  <c:v>121.01</c:v>
                </c:pt>
                <c:pt idx="22">
                  <c:v>105.51</c:v>
                </c:pt>
                <c:pt idx="23">
                  <c:v>86.77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934-4A05-ACC6-344669A4A6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51.152000000000001</v>
      </c>
      <c r="C4" s="18">
        <v>54.396999999999991</v>
      </c>
      <c r="D4" s="18">
        <v>44.7</v>
      </c>
      <c r="E4" s="18">
        <v>41.996000000000002</v>
      </c>
      <c r="F4" s="18">
        <v>56.384999999999991</v>
      </c>
      <c r="G4" s="18">
        <v>76.793999999999997</v>
      </c>
      <c r="H4" s="18">
        <v>77.556999999999988</v>
      </c>
      <c r="I4" s="18">
        <v>68.096000000000004</v>
      </c>
      <c r="J4" s="18">
        <v>9.3420000000000005</v>
      </c>
      <c r="K4" s="18">
        <v>16.826999999999998</v>
      </c>
      <c r="L4" s="18">
        <v>21.021000000000001</v>
      </c>
      <c r="M4" s="18">
        <v>53.440999999999995</v>
      </c>
      <c r="N4" s="18">
        <v>54.695</v>
      </c>
      <c r="O4" s="18">
        <v>63.534999999999997</v>
      </c>
      <c r="P4" s="18">
        <v>44.030999999999999</v>
      </c>
      <c r="Q4" s="18">
        <v>63.823</v>
      </c>
      <c r="R4" s="18">
        <v>37.882000000000005</v>
      </c>
      <c r="S4" s="18">
        <v>28.799000000000003</v>
      </c>
      <c r="T4" s="18">
        <v>22.344000000000001</v>
      </c>
      <c r="U4" s="18">
        <v>29.108000000000001</v>
      </c>
      <c r="V4" s="18">
        <v>23.064</v>
      </c>
      <c r="W4" s="18">
        <v>27.894999999999996</v>
      </c>
      <c r="X4" s="18">
        <v>15.858000000000001</v>
      </c>
      <c r="Y4" s="18">
        <v>8.7190000000000012</v>
      </c>
      <c r="Z4" s="19"/>
      <c r="AA4" s="20">
        <f>SUM(B4:Z4)</f>
        <v>991.4609999999999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82.5</v>
      </c>
      <c r="C7" s="28">
        <v>84.32</v>
      </c>
      <c r="D7" s="28">
        <v>82.5</v>
      </c>
      <c r="E7" s="28">
        <v>82.5</v>
      </c>
      <c r="F7" s="28">
        <v>75</v>
      </c>
      <c r="G7" s="28">
        <v>82.5</v>
      </c>
      <c r="H7" s="28">
        <v>113.25</v>
      </c>
      <c r="I7" s="28">
        <v>128.57</v>
      </c>
      <c r="J7" s="28">
        <v>111.56</v>
      </c>
      <c r="K7" s="28">
        <v>95.01</v>
      </c>
      <c r="L7" s="28">
        <v>80</v>
      </c>
      <c r="M7" s="28">
        <v>82.5</v>
      </c>
      <c r="N7" s="28">
        <v>84.84</v>
      </c>
      <c r="O7" s="28">
        <v>82.5</v>
      </c>
      <c r="P7" s="28">
        <v>117.82</v>
      </c>
      <c r="Q7" s="28">
        <v>133.35</v>
      </c>
      <c r="R7" s="28">
        <v>186.01</v>
      </c>
      <c r="S7" s="28">
        <v>228.92</v>
      </c>
      <c r="T7" s="28">
        <v>259.14</v>
      </c>
      <c r="U7" s="28">
        <v>259.08999999999997</v>
      </c>
      <c r="V7" s="28">
        <v>138.55000000000001</v>
      </c>
      <c r="W7" s="28">
        <v>121.01</v>
      </c>
      <c r="X7" s="28">
        <v>105.51</v>
      </c>
      <c r="Y7" s="28">
        <v>86.77</v>
      </c>
      <c r="Z7" s="29"/>
      <c r="AA7" s="30">
        <f>IF(SUM(B7:Z7)&lt;&gt;0,AVERAGEIF(B7:Z7,"&lt;&gt;"""),"")</f>
        <v>120.98833333333334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5.641</v>
      </c>
      <c r="Q12" s="52">
        <v>16.972999999999999</v>
      </c>
      <c r="R12" s="52"/>
      <c r="S12" s="52"/>
      <c r="T12" s="52"/>
      <c r="U12" s="52"/>
      <c r="V12" s="52"/>
      <c r="W12" s="52">
        <v>13.865</v>
      </c>
      <c r="X12" s="52">
        <v>8.0060000000000002</v>
      </c>
      <c r="Y12" s="52"/>
      <c r="Z12" s="53"/>
      <c r="AA12" s="54">
        <f t="shared" si="0"/>
        <v>44.484999999999999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45.914000000000001</v>
      </c>
      <c r="C14" s="57">
        <v>48.842999999999996</v>
      </c>
      <c r="D14" s="57">
        <v>39.513000000000005</v>
      </c>
      <c r="E14" s="57">
        <v>36.277000000000001</v>
      </c>
      <c r="F14" s="57">
        <v>50.494</v>
      </c>
      <c r="G14" s="57">
        <v>69.634</v>
      </c>
      <c r="H14" s="57">
        <v>67.484999999999999</v>
      </c>
      <c r="I14" s="57">
        <v>57.672000000000004</v>
      </c>
      <c r="J14" s="57">
        <v>8.5890000000000004</v>
      </c>
      <c r="K14" s="57">
        <v>7.6389999999999993</v>
      </c>
      <c r="L14" s="57">
        <v>0.71599999999999997</v>
      </c>
      <c r="M14" s="57">
        <v>37.441000000000003</v>
      </c>
      <c r="N14" s="57">
        <v>27.184999999999995</v>
      </c>
      <c r="O14" s="57">
        <v>32.429000000000002</v>
      </c>
      <c r="P14" s="57">
        <v>38.39</v>
      </c>
      <c r="Q14" s="57">
        <v>46.85</v>
      </c>
      <c r="R14" s="57">
        <v>37.882000000000005</v>
      </c>
      <c r="S14" s="57">
        <v>28.799000000000003</v>
      </c>
      <c r="T14" s="57">
        <v>22.344000000000001</v>
      </c>
      <c r="U14" s="57">
        <v>29.108000000000001</v>
      </c>
      <c r="V14" s="57">
        <v>23.062000000000001</v>
      </c>
      <c r="W14" s="57">
        <v>14.03</v>
      </c>
      <c r="X14" s="57">
        <v>7.85</v>
      </c>
      <c r="Y14" s="57">
        <v>8.7190000000000012</v>
      </c>
      <c r="Z14" s="58"/>
      <c r="AA14" s="59">
        <f t="shared" si="0"/>
        <v>786.86500000000024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45.914000000000001</v>
      </c>
      <c r="C16" s="62">
        <f t="shared" ref="C16:Z16" si="1">IF(LEN(C$2)&gt;0,SUM(C10:C15),"")</f>
        <v>48.842999999999996</v>
      </c>
      <c r="D16" s="62">
        <f t="shared" si="1"/>
        <v>39.513000000000005</v>
      </c>
      <c r="E16" s="62">
        <f t="shared" si="1"/>
        <v>36.277000000000001</v>
      </c>
      <c r="F16" s="62">
        <f t="shared" si="1"/>
        <v>50.494</v>
      </c>
      <c r="G16" s="62">
        <f t="shared" si="1"/>
        <v>69.634</v>
      </c>
      <c r="H16" s="62">
        <f t="shared" si="1"/>
        <v>67.484999999999999</v>
      </c>
      <c r="I16" s="62">
        <f t="shared" si="1"/>
        <v>57.672000000000004</v>
      </c>
      <c r="J16" s="62">
        <f t="shared" si="1"/>
        <v>8.5890000000000004</v>
      </c>
      <c r="K16" s="62">
        <f t="shared" si="1"/>
        <v>7.6389999999999993</v>
      </c>
      <c r="L16" s="62">
        <f t="shared" si="1"/>
        <v>0.71599999999999997</v>
      </c>
      <c r="M16" s="62">
        <f t="shared" si="1"/>
        <v>37.441000000000003</v>
      </c>
      <c r="N16" s="62">
        <f t="shared" si="1"/>
        <v>27.184999999999995</v>
      </c>
      <c r="O16" s="62">
        <f t="shared" si="1"/>
        <v>32.429000000000002</v>
      </c>
      <c r="P16" s="62">
        <f t="shared" si="1"/>
        <v>44.030999999999999</v>
      </c>
      <c r="Q16" s="62">
        <f t="shared" si="1"/>
        <v>63.823</v>
      </c>
      <c r="R16" s="62">
        <f t="shared" si="1"/>
        <v>37.882000000000005</v>
      </c>
      <c r="S16" s="62">
        <f t="shared" si="1"/>
        <v>28.799000000000003</v>
      </c>
      <c r="T16" s="62">
        <f t="shared" si="1"/>
        <v>22.344000000000001</v>
      </c>
      <c r="U16" s="62">
        <f t="shared" si="1"/>
        <v>29.108000000000001</v>
      </c>
      <c r="V16" s="62">
        <f t="shared" si="1"/>
        <v>23.062000000000001</v>
      </c>
      <c r="W16" s="62">
        <f t="shared" si="1"/>
        <v>27.895</v>
      </c>
      <c r="X16" s="62">
        <f t="shared" si="1"/>
        <v>15.856</v>
      </c>
      <c r="Y16" s="62">
        <f t="shared" si="1"/>
        <v>8.7190000000000012</v>
      </c>
      <c r="Z16" s="63" t="str">
        <f t="shared" si="1"/>
        <v/>
      </c>
      <c r="AA16" s="64">
        <f>SUM(AA10:AA15)</f>
        <v>831.35000000000025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26.178000000000001</v>
      </c>
      <c r="O19" s="72">
        <v>30.870999999999999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57.048999999999999</v>
      </c>
    </row>
    <row r="20" spans="1:27" ht="24.95" customHeight="1" x14ac:dyDescent="0.2">
      <c r="A20" s="75" t="s">
        <v>15</v>
      </c>
      <c r="B20" s="76">
        <v>2.4489999999999998</v>
      </c>
      <c r="C20" s="77">
        <v>2.4489999999999998</v>
      </c>
      <c r="D20" s="77">
        <v>2.4889999999999999</v>
      </c>
      <c r="E20" s="77">
        <v>2.57</v>
      </c>
      <c r="F20" s="77">
        <v>2.7370000000000001</v>
      </c>
      <c r="G20" s="77">
        <v>3.4489999999999998</v>
      </c>
      <c r="H20" s="77">
        <v>4.29</v>
      </c>
      <c r="I20" s="77">
        <v>4.9930000000000003</v>
      </c>
      <c r="J20" s="77">
        <v>0.35699999999999998</v>
      </c>
      <c r="K20" s="77">
        <v>4.7779999999999996</v>
      </c>
      <c r="L20" s="77"/>
      <c r="M20" s="77"/>
      <c r="N20" s="77">
        <v>1.202</v>
      </c>
      <c r="O20" s="77">
        <v>0.23499999999999999</v>
      </c>
      <c r="P20" s="77"/>
      <c r="Q20" s="77"/>
      <c r="R20" s="77"/>
      <c r="S20" s="77"/>
      <c r="T20" s="77"/>
      <c r="U20" s="77"/>
      <c r="V20" s="77">
        <v>2E-3</v>
      </c>
      <c r="W20" s="77"/>
      <c r="X20" s="77">
        <v>2E-3</v>
      </c>
      <c r="Y20" s="77"/>
      <c r="Z20" s="78"/>
      <c r="AA20" s="79">
        <f t="shared" si="2"/>
        <v>32.001999999999995</v>
      </c>
    </row>
    <row r="21" spans="1:27" ht="24.95" customHeight="1" x14ac:dyDescent="0.2">
      <c r="A21" s="75" t="s">
        <v>16</v>
      </c>
      <c r="B21" s="80">
        <v>2.7890000000000001</v>
      </c>
      <c r="C21" s="81">
        <v>3.105</v>
      </c>
      <c r="D21" s="81">
        <v>2.698</v>
      </c>
      <c r="E21" s="81">
        <v>3.149</v>
      </c>
      <c r="F21" s="81">
        <v>3.1539999999999999</v>
      </c>
      <c r="G21" s="81">
        <v>3.7109999999999999</v>
      </c>
      <c r="H21" s="81">
        <v>5.782</v>
      </c>
      <c r="I21" s="81">
        <v>5.431</v>
      </c>
      <c r="J21" s="81">
        <v>0.39600000000000002</v>
      </c>
      <c r="K21" s="81">
        <v>4.41</v>
      </c>
      <c r="L21" s="81">
        <v>20.305</v>
      </c>
      <c r="M21" s="81">
        <v>16</v>
      </c>
      <c r="N21" s="81">
        <v>0.13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71.06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5.2379999999999995</v>
      </c>
      <c r="C25" s="88">
        <f t="shared" ref="C25:Z25" si="3">IF(LEN(C$2)&gt;0,SUM(C19:C24),"")</f>
        <v>5.5540000000000003</v>
      </c>
      <c r="D25" s="88">
        <f t="shared" si="3"/>
        <v>5.1869999999999994</v>
      </c>
      <c r="E25" s="88">
        <f t="shared" si="3"/>
        <v>5.7189999999999994</v>
      </c>
      <c r="F25" s="88">
        <f t="shared" si="3"/>
        <v>5.891</v>
      </c>
      <c r="G25" s="88">
        <f t="shared" si="3"/>
        <v>7.16</v>
      </c>
      <c r="H25" s="88">
        <f t="shared" si="3"/>
        <v>10.071999999999999</v>
      </c>
      <c r="I25" s="88">
        <f t="shared" si="3"/>
        <v>10.423999999999999</v>
      </c>
      <c r="J25" s="88">
        <f t="shared" si="3"/>
        <v>0.753</v>
      </c>
      <c r="K25" s="88">
        <f t="shared" si="3"/>
        <v>9.1879999999999988</v>
      </c>
      <c r="L25" s="88">
        <f t="shared" si="3"/>
        <v>20.305</v>
      </c>
      <c r="M25" s="88">
        <f t="shared" si="3"/>
        <v>16</v>
      </c>
      <c r="N25" s="88">
        <f t="shared" si="3"/>
        <v>27.51</v>
      </c>
      <c r="O25" s="88">
        <f t="shared" si="3"/>
        <v>31.105999999999998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2E-3</v>
      </c>
      <c r="W25" s="88">
        <f t="shared" si="3"/>
        <v>0</v>
      </c>
      <c r="X25" s="88">
        <f t="shared" si="3"/>
        <v>2E-3</v>
      </c>
      <c r="Y25" s="88">
        <f t="shared" si="3"/>
        <v>0</v>
      </c>
      <c r="Z25" s="89" t="str">
        <f t="shared" si="3"/>
        <v/>
      </c>
      <c r="AA25" s="90">
        <f>SUM(AA19:AA24)</f>
        <v>160.11099999999999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51.152000000000001</v>
      </c>
      <c r="C29" s="77">
        <v>54.396999999999998</v>
      </c>
      <c r="D29" s="77">
        <v>44.7</v>
      </c>
      <c r="E29" s="77">
        <v>41.996000000000002</v>
      </c>
      <c r="F29" s="77">
        <v>56.384999999999998</v>
      </c>
      <c r="G29" s="77">
        <v>76.793999999999997</v>
      </c>
      <c r="H29" s="77">
        <v>77.557000000000002</v>
      </c>
      <c r="I29" s="77">
        <v>68.096000000000004</v>
      </c>
      <c r="J29" s="77">
        <v>9.3420000000000005</v>
      </c>
      <c r="K29" s="77">
        <v>16.827000000000002</v>
      </c>
      <c r="L29" s="77">
        <v>21.021000000000001</v>
      </c>
      <c r="M29" s="77">
        <v>53.441000000000003</v>
      </c>
      <c r="N29" s="77">
        <v>54.695</v>
      </c>
      <c r="O29" s="77">
        <v>63.534999999999997</v>
      </c>
      <c r="P29" s="77">
        <v>44.030999999999999</v>
      </c>
      <c r="Q29" s="77">
        <v>63.823</v>
      </c>
      <c r="R29" s="77">
        <v>37.881999999999998</v>
      </c>
      <c r="S29" s="77">
        <v>28.798999999999999</v>
      </c>
      <c r="T29" s="77">
        <v>22.344000000000001</v>
      </c>
      <c r="U29" s="77">
        <v>29.108000000000001</v>
      </c>
      <c r="V29" s="77">
        <v>23.064</v>
      </c>
      <c r="W29" s="77">
        <v>27.895</v>
      </c>
      <c r="X29" s="77">
        <v>15.858000000000001</v>
      </c>
      <c r="Y29" s="77">
        <v>8.7189999999999994</v>
      </c>
      <c r="Z29" s="78"/>
      <c r="AA29" s="79">
        <f>SUM(B29:Z29)</f>
        <v>991.4609999999999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51.152000000000001</v>
      </c>
      <c r="C31" s="62">
        <f t="shared" ref="C31:Z31" si="4">IF(LEN(C$2)&gt;0,SUM(C28:C30),"")</f>
        <v>54.396999999999998</v>
      </c>
      <c r="D31" s="62">
        <f t="shared" si="4"/>
        <v>44.7</v>
      </c>
      <c r="E31" s="62">
        <f t="shared" si="4"/>
        <v>41.996000000000002</v>
      </c>
      <c r="F31" s="62">
        <f t="shared" si="4"/>
        <v>56.384999999999998</v>
      </c>
      <c r="G31" s="62">
        <f t="shared" si="4"/>
        <v>76.793999999999997</v>
      </c>
      <c r="H31" s="62">
        <f t="shared" si="4"/>
        <v>77.557000000000002</v>
      </c>
      <c r="I31" s="62">
        <f t="shared" si="4"/>
        <v>68.096000000000004</v>
      </c>
      <c r="J31" s="62">
        <f t="shared" si="4"/>
        <v>9.3420000000000005</v>
      </c>
      <c r="K31" s="62">
        <f t="shared" si="4"/>
        <v>16.827000000000002</v>
      </c>
      <c r="L31" s="62">
        <f t="shared" si="4"/>
        <v>21.021000000000001</v>
      </c>
      <c r="M31" s="62">
        <f t="shared" si="4"/>
        <v>53.441000000000003</v>
      </c>
      <c r="N31" s="62">
        <f t="shared" si="4"/>
        <v>54.695</v>
      </c>
      <c r="O31" s="62">
        <f t="shared" si="4"/>
        <v>63.534999999999997</v>
      </c>
      <c r="P31" s="62">
        <f t="shared" si="4"/>
        <v>44.030999999999999</v>
      </c>
      <c r="Q31" s="62">
        <f t="shared" si="4"/>
        <v>63.823</v>
      </c>
      <c r="R31" s="62">
        <f t="shared" si="4"/>
        <v>37.881999999999998</v>
      </c>
      <c r="S31" s="62">
        <f t="shared" si="4"/>
        <v>28.798999999999999</v>
      </c>
      <c r="T31" s="62">
        <f t="shared" si="4"/>
        <v>22.344000000000001</v>
      </c>
      <c r="U31" s="62">
        <f t="shared" si="4"/>
        <v>29.108000000000001</v>
      </c>
      <c r="V31" s="62">
        <f t="shared" si="4"/>
        <v>23.064</v>
      </c>
      <c r="W31" s="62">
        <f t="shared" si="4"/>
        <v>27.895</v>
      </c>
      <c r="X31" s="62">
        <f t="shared" si="4"/>
        <v>15.858000000000001</v>
      </c>
      <c r="Y31" s="62">
        <f t="shared" si="4"/>
        <v>8.7189999999999994</v>
      </c>
      <c r="Z31" s="63" t="str">
        <f t="shared" si="4"/>
        <v/>
      </c>
      <c r="AA31" s="64">
        <f>SUM(AA28:AA30)</f>
        <v>991.4609999999999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51.152000000000001</v>
      </c>
      <c r="C51" s="88">
        <f t="shared" si="10"/>
        <v>54.396999999999998</v>
      </c>
      <c r="D51" s="88">
        <f t="shared" si="10"/>
        <v>44.7</v>
      </c>
      <c r="E51" s="88">
        <f t="shared" si="10"/>
        <v>41.996000000000002</v>
      </c>
      <c r="F51" s="88">
        <f t="shared" si="10"/>
        <v>56.384999999999998</v>
      </c>
      <c r="G51" s="88">
        <f t="shared" si="10"/>
        <v>76.793999999999997</v>
      </c>
      <c r="H51" s="88">
        <f t="shared" si="10"/>
        <v>77.557000000000002</v>
      </c>
      <c r="I51" s="88">
        <f t="shared" si="10"/>
        <v>68.096000000000004</v>
      </c>
      <c r="J51" s="88">
        <f t="shared" si="10"/>
        <v>9.3420000000000005</v>
      </c>
      <c r="K51" s="88">
        <f t="shared" si="10"/>
        <v>16.826999999999998</v>
      </c>
      <c r="L51" s="88">
        <f t="shared" si="10"/>
        <v>21.021000000000001</v>
      </c>
      <c r="M51" s="88">
        <f t="shared" si="10"/>
        <v>53.441000000000003</v>
      </c>
      <c r="N51" s="88">
        <f t="shared" si="10"/>
        <v>54.694999999999993</v>
      </c>
      <c r="O51" s="88">
        <f t="shared" si="10"/>
        <v>63.534999999999997</v>
      </c>
      <c r="P51" s="88">
        <f t="shared" si="10"/>
        <v>44.030999999999999</v>
      </c>
      <c r="Q51" s="88">
        <f t="shared" si="10"/>
        <v>63.823</v>
      </c>
      <c r="R51" s="88">
        <f t="shared" si="10"/>
        <v>37.882000000000005</v>
      </c>
      <c r="S51" s="88">
        <f t="shared" si="10"/>
        <v>28.799000000000003</v>
      </c>
      <c r="T51" s="88">
        <f t="shared" si="10"/>
        <v>22.344000000000001</v>
      </c>
      <c r="U51" s="88">
        <f t="shared" si="10"/>
        <v>29.108000000000001</v>
      </c>
      <c r="V51" s="88">
        <f t="shared" si="10"/>
        <v>23.064</v>
      </c>
      <c r="W51" s="88">
        <f t="shared" si="10"/>
        <v>27.895</v>
      </c>
      <c r="X51" s="88">
        <f t="shared" si="10"/>
        <v>15.858000000000001</v>
      </c>
      <c r="Y51" s="88">
        <f t="shared" si="10"/>
        <v>8.7190000000000012</v>
      </c>
      <c r="Z51" s="89" t="str">
        <f t="shared" si="10"/>
        <v/>
      </c>
      <c r="AA51" s="104">
        <f>SUM(B51:Z51)</f>
        <v>991.4609999999999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51.152000000000001</v>
      </c>
      <c r="C4" s="18">
        <v>54.396999999999998</v>
      </c>
      <c r="D4" s="18">
        <v>44.699999999999996</v>
      </c>
      <c r="E4" s="18">
        <v>41.996000000000002</v>
      </c>
      <c r="F4" s="18">
        <v>56.384999999999998</v>
      </c>
      <c r="G4" s="18">
        <v>76.793999999999997</v>
      </c>
      <c r="H4" s="18">
        <v>77.557000000000002</v>
      </c>
      <c r="I4" s="18">
        <v>68.096000000000004</v>
      </c>
      <c r="J4" s="18">
        <v>9.3420000000000005</v>
      </c>
      <c r="K4" s="18">
        <v>16.826999999999998</v>
      </c>
      <c r="L4" s="18">
        <v>21.021000000000001</v>
      </c>
      <c r="M4" s="18">
        <v>53.440999999999995</v>
      </c>
      <c r="N4" s="18">
        <v>54.695</v>
      </c>
      <c r="O4" s="18">
        <v>63.534999999999997</v>
      </c>
      <c r="P4" s="18">
        <v>44.030999999999999</v>
      </c>
      <c r="Q4" s="18">
        <v>63.823</v>
      </c>
      <c r="R4" s="18">
        <v>37.881999999999998</v>
      </c>
      <c r="S4" s="18">
        <v>28.799000000000003</v>
      </c>
      <c r="T4" s="18">
        <v>22.344000000000001</v>
      </c>
      <c r="U4" s="18">
        <v>29.107999999999997</v>
      </c>
      <c r="V4" s="18">
        <v>23.064000000000004</v>
      </c>
      <c r="W4" s="18">
        <v>27.895000000000003</v>
      </c>
      <c r="X4" s="18">
        <v>15.858000000000001</v>
      </c>
      <c r="Y4" s="18">
        <v>8.7189999999999994</v>
      </c>
      <c r="Z4" s="19"/>
      <c r="AA4" s="20">
        <f>SUM(B4:Z4)</f>
        <v>991.46099999999979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82.5</v>
      </c>
      <c r="C7" s="28">
        <v>84.32</v>
      </c>
      <c r="D7" s="28">
        <v>82.5</v>
      </c>
      <c r="E7" s="28">
        <v>82.5</v>
      </c>
      <c r="F7" s="28">
        <v>75</v>
      </c>
      <c r="G7" s="28">
        <v>82.5</v>
      </c>
      <c r="H7" s="28">
        <v>113.25</v>
      </c>
      <c r="I7" s="28">
        <v>128.57</v>
      </c>
      <c r="J7" s="28">
        <v>111.56</v>
      </c>
      <c r="K7" s="28">
        <v>95.01</v>
      </c>
      <c r="L7" s="28">
        <v>80</v>
      </c>
      <c r="M7" s="28">
        <v>82.5</v>
      </c>
      <c r="N7" s="28">
        <v>84.84</v>
      </c>
      <c r="O7" s="28">
        <v>82.5</v>
      </c>
      <c r="P7" s="28">
        <v>117.82</v>
      </c>
      <c r="Q7" s="28">
        <v>133.35</v>
      </c>
      <c r="R7" s="28">
        <v>186.01</v>
      </c>
      <c r="S7" s="28">
        <v>228.92</v>
      </c>
      <c r="T7" s="28">
        <v>259.14</v>
      </c>
      <c r="U7" s="28">
        <v>259.08999999999997</v>
      </c>
      <c r="V7" s="28">
        <v>138.55000000000001</v>
      </c>
      <c r="W7" s="28">
        <v>121.01</v>
      </c>
      <c r="X7" s="28">
        <v>105.51</v>
      </c>
      <c r="Y7" s="28">
        <v>86.77</v>
      </c>
      <c r="Z7" s="29"/>
      <c r="AA7" s="30">
        <f>IF(SUM(B7:Z7)&lt;&gt;0,AVERAGEIF(B7:Z7,"&lt;&gt;"""),"")</f>
        <v>120.98833333333334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46.661999999999999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46.661999999999999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1.8620000000000001</v>
      </c>
      <c r="C14" s="57">
        <v>0.83499999999999996</v>
      </c>
      <c r="D14" s="57">
        <v>1.4509999999999998</v>
      </c>
      <c r="E14" s="57">
        <v>1.379</v>
      </c>
      <c r="F14" s="57">
        <v>3.1779999999999999</v>
      </c>
      <c r="G14" s="57">
        <v>3.2469999999999999</v>
      </c>
      <c r="H14" s="57"/>
      <c r="I14" s="57"/>
      <c r="J14" s="57"/>
      <c r="K14" s="57"/>
      <c r="L14" s="57">
        <v>6.0890000000000004</v>
      </c>
      <c r="M14" s="57">
        <v>2.3210000000000002</v>
      </c>
      <c r="N14" s="57">
        <v>1.1339999999999999</v>
      </c>
      <c r="O14" s="57">
        <v>5.0739999999999998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26.57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1.8620000000000001</v>
      </c>
      <c r="C16" s="62">
        <f t="shared" ref="C16:Z16" si="1">IF(LEN(C$2)&gt;0,SUM(C10:C15),"")</f>
        <v>0.83499999999999996</v>
      </c>
      <c r="D16" s="62">
        <f t="shared" si="1"/>
        <v>1.4509999999999998</v>
      </c>
      <c r="E16" s="62">
        <f t="shared" si="1"/>
        <v>1.379</v>
      </c>
      <c r="F16" s="62">
        <f t="shared" si="1"/>
        <v>3.1779999999999999</v>
      </c>
      <c r="G16" s="62">
        <f t="shared" si="1"/>
        <v>3.2469999999999999</v>
      </c>
      <c r="H16" s="62">
        <f t="shared" si="1"/>
        <v>0</v>
      </c>
      <c r="I16" s="62">
        <f t="shared" si="1"/>
        <v>46.661999999999999</v>
      </c>
      <c r="J16" s="62">
        <f t="shared" si="1"/>
        <v>0</v>
      </c>
      <c r="K16" s="62">
        <f t="shared" si="1"/>
        <v>0</v>
      </c>
      <c r="L16" s="62">
        <f t="shared" si="1"/>
        <v>6.0890000000000004</v>
      </c>
      <c r="M16" s="62">
        <f t="shared" si="1"/>
        <v>2.3210000000000002</v>
      </c>
      <c r="N16" s="62">
        <f t="shared" si="1"/>
        <v>1.1339999999999999</v>
      </c>
      <c r="O16" s="62">
        <f t="shared" si="1"/>
        <v>5.0739999999999998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73.231999999999999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9.25</v>
      </c>
      <c r="D19" s="72">
        <v>2.1</v>
      </c>
      <c r="E19" s="72">
        <v>2.1</v>
      </c>
      <c r="F19" s="72">
        <v>4.8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0.5</v>
      </c>
      <c r="T19" s="72">
        <v>0.5</v>
      </c>
      <c r="U19" s="72">
        <v>0.5</v>
      </c>
      <c r="V19" s="72"/>
      <c r="W19" s="72"/>
      <c r="X19" s="72"/>
      <c r="Y19" s="72"/>
      <c r="Z19" s="73"/>
      <c r="AA19" s="74">
        <f t="shared" ref="AA19:AA24" si="2">SUM(B19:Z19)</f>
        <v>22.05</v>
      </c>
    </row>
    <row r="20" spans="1:27" ht="24.95" customHeight="1" x14ac:dyDescent="0.2">
      <c r="A20" s="75" t="s">
        <v>15</v>
      </c>
      <c r="B20" s="76">
        <v>4</v>
      </c>
      <c r="C20" s="77">
        <v>3.0019999999999998</v>
      </c>
      <c r="D20" s="77">
        <v>4</v>
      </c>
      <c r="E20" s="77">
        <v>4</v>
      </c>
      <c r="F20" s="77">
        <v>4.0709999999999997</v>
      </c>
      <c r="G20" s="77">
        <v>12.317</v>
      </c>
      <c r="H20" s="77">
        <v>22.71</v>
      </c>
      <c r="I20" s="77">
        <v>5.1420000000000003</v>
      </c>
      <c r="J20" s="77">
        <v>0.16300000000000001</v>
      </c>
      <c r="K20" s="77">
        <v>0.17299999999999999</v>
      </c>
      <c r="L20" s="77">
        <v>0.17</v>
      </c>
      <c r="M20" s="77">
        <v>0.17599999999999999</v>
      </c>
      <c r="N20" s="77">
        <v>0.20400000000000001</v>
      </c>
      <c r="O20" s="77">
        <v>0.16400000000000001</v>
      </c>
      <c r="P20" s="77">
        <v>14.753</v>
      </c>
      <c r="Q20" s="77">
        <v>40.036000000000001</v>
      </c>
      <c r="R20" s="77">
        <v>18.701999999999998</v>
      </c>
      <c r="S20" s="77">
        <v>12.548999999999999</v>
      </c>
      <c r="T20" s="77">
        <v>8.7799999999999994</v>
      </c>
      <c r="U20" s="77">
        <v>12.906000000000001</v>
      </c>
      <c r="V20" s="77">
        <v>15.552</v>
      </c>
      <c r="W20" s="77">
        <v>20.123000000000001</v>
      </c>
      <c r="X20" s="77">
        <v>8.7469999999999999</v>
      </c>
      <c r="Y20" s="77">
        <v>4.6099999999999994</v>
      </c>
      <c r="Z20" s="78"/>
      <c r="AA20" s="79">
        <f t="shared" si="2"/>
        <v>217.05</v>
      </c>
    </row>
    <row r="21" spans="1:27" ht="24.95" customHeight="1" x14ac:dyDescent="0.2">
      <c r="A21" s="75" t="s">
        <v>16</v>
      </c>
      <c r="B21" s="80">
        <v>42.989999999999995</v>
      </c>
      <c r="C21" s="81">
        <v>41.309999999999995</v>
      </c>
      <c r="D21" s="81">
        <v>37.149000000000001</v>
      </c>
      <c r="E21" s="81">
        <v>34.517000000000003</v>
      </c>
      <c r="F21" s="81">
        <v>44.335999999999999</v>
      </c>
      <c r="G21" s="81">
        <v>61.230000000000004</v>
      </c>
      <c r="H21" s="81">
        <v>54.847000000000001</v>
      </c>
      <c r="I21" s="81">
        <v>16.292000000000002</v>
      </c>
      <c r="J21" s="81">
        <v>9.1790000000000003</v>
      </c>
      <c r="K21" s="81">
        <v>16.654</v>
      </c>
      <c r="L21" s="81">
        <v>14.762</v>
      </c>
      <c r="M21" s="81">
        <v>50.943999999999996</v>
      </c>
      <c r="N21" s="81">
        <v>53.356999999999999</v>
      </c>
      <c r="O21" s="81">
        <v>58.296999999999997</v>
      </c>
      <c r="P21" s="81">
        <v>29.278000000000002</v>
      </c>
      <c r="Q21" s="81">
        <v>23.786999999999999</v>
      </c>
      <c r="R21" s="81">
        <v>19.18</v>
      </c>
      <c r="S21" s="81">
        <v>15.75</v>
      </c>
      <c r="T21" s="81">
        <v>13.064</v>
      </c>
      <c r="U21" s="81">
        <v>15.702</v>
      </c>
      <c r="V21" s="81">
        <v>7.5119999999999996</v>
      </c>
      <c r="W21" s="81">
        <v>7.7720000000000002</v>
      </c>
      <c r="X21" s="81">
        <v>7.1109999999999998</v>
      </c>
      <c r="Y21" s="81">
        <v>4.109</v>
      </c>
      <c r="Z21" s="78"/>
      <c r="AA21" s="79">
        <f t="shared" si="2"/>
        <v>679.12899999999991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49.289999999999992</v>
      </c>
      <c r="C25" s="88">
        <f t="shared" si="3"/>
        <v>53.561999999999998</v>
      </c>
      <c r="D25" s="88">
        <f t="shared" si="3"/>
        <v>43.249000000000002</v>
      </c>
      <c r="E25" s="88">
        <f t="shared" si="3"/>
        <v>40.617000000000004</v>
      </c>
      <c r="F25" s="88">
        <f t="shared" si="3"/>
        <v>53.206999999999994</v>
      </c>
      <c r="G25" s="88">
        <f t="shared" si="3"/>
        <v>73.546999999999997</v>
      </c>
      <c r="H25" s="88">
        <f t="shared" si="3"/>
        <v>77.557000000000002</v>
      </c>
      <c r="I25" s="88">
        <f t="shared" si="3"/>
        <v>21.434000000000001</v>
      </c>
      <c r="J25" s="88">
        <f t="shared" si="3"/>
        <v>9.3420000000000005</v>
      </c>
      <c r="K25" s="88">
        <f t="shared" si="3"/>
        <v>16.826999999999998</v>
      </c>
      <c r="L25" s="88">
        <f t="shared" si="3"/>
        <v>14.932</v>
      </c>
      <c r="M25" s="88">
        <f t="shared" si="3"/>
        <v>51.12</v>
      </c>
      <c r="N25" s="88">
        <f t="shared" si="3"/>
        <v>53.561</v>
      </c>
      <c r="O25" s="88">
        <f t="shared" si="3"/>
        <v>58.460999999999999</v>
      </c>
      <c r="P25" s="88">
        <f t="shared" si="3"/>
        <v>44.031000000000006</v>
      </c>
      <c r="Q25" s="88">
        <f t="shared" si="3"/>
        <v>63.823</v>
      </c>
      <c r="R25" s="88">
        <f t="shared" si="3"/>
        <v>37.881999999999998</v>
      </c>
      <c r="S25" s="88">
        <f t="shared" si="3"/>
        <v>28.798999999999999</v>
      </c>
      <c r="T25" s="88">
        <f t="shared" si="3"/>
        <v>22.344000000000001</v>
      </c>
      <c r="U25" s="88">
        <f t="shared" si="3"/>
        <v>29.108000000000001</v>
      </c>
      <c r="V25" s="88">
        <f t="shared" si="3"/>
        <v>23.064</v>
      </c>
      <c r="W25" s="88">
        <f t="shared" si="3"/>
        <v>27.895000000000003</v>
      </c>
      <c r="X25" s="88">
        <f t="shared" si="3"/>
        <v>15.858000000000001</v>
      </c>
      <c r="Y25" s="88">
        <f t="shared" si="3"/>
        <v>8.7189999999999994</v>
      </c>
      <c r="Z25" s="89">
        <f t="shared" si="3"/>
        <v>0</v>
      </c>
      <c r="AA25" s="90">
        <f t="shared" si="3"/>
        <v>918.22899999999993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51.152000000000001</v>
      </c>
      <c r="C29" s="77">
        <v>54.396999999999998</v>
      </c>
      <c r="D29" s="77">
        <v>44.7</v>
      </c>
      <c r="E29" s="77">
        <v>41.996000000000002</v>
      </c>
      <c r="F29" s="77">
        <v>56.384999999999998</v>
      </c>
      <c r="G29" s="77">
        <v>76.793999999999997</v>
      </c>
      <c r="H29" s="77">
        <v>77.557000000000002</v>
      </c>
      <c r="I29" s="77">
        <v>68.096000000000004</v>
      </c>
      <c r="J29" s="77">
        <v>9.3420000000000005</v>
      </c>
      <c r="K29" s="77">
        <v>16.827000000000002</v>
      </c>
      <c r="L29" s="77">
        <v>21.021000000000001</v>
      </c>
      <c r="M29" s="77">
        <v>53.441000000000003</v>
      </c>
      <c r="N29" s="77">
        <v>54.695</v>
      </c>
      <c r="O29" s="77">
        <v>63.534999999999997</v>
      </c>
      <c r="P29" s="77">
        <v>44.030999999999999</v>
      </c>
      <c r="Q29" s="77">
        <v>63.823</v>
      </c>
      <c r="R29" s="77">
        <v>37.881999999999998</v>
      </c>
      <c r="S29" s="77">
        <v>28.798999999999999</v>
      </c>
      <c r="T29" s="77">
        <v>22.344000000000001</v>
      </c>
      <c r="U29" s="77">
        <v>29.108000000000001</v>
      </c>
      <c r="V29" s="77">
        <v>23.064</v>
      </c>
      <c r="W29" s="77">
        <v>27.895</v>
      </c>
      <c r="X29" s="77">
        <v>15.858000000000001</v>
      </c>
      <c r="Y29" s="77">
        <v>8.7189999999999994</v>
      </c>
      <c r="Z29" s="78"/>
      <c r="AA29" s="79">
        <f>SUM(B29:Z29)</f>
        <v>991.4609999999999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51.152000000000001</v>
      </c>
      <c r="C31" s="62">
        <f t="shared" si="4"/>
        <v>54.396999999999998</v>
      </c>
      <c r="D31" s="62">
        <f t="shared" si="4"/>
        <v>44.7</v>
      </c>
      <c r="E31" s="62">
        <f t="shared" si="4"/>
        <v>41.996000000000002</v>
      </c>
      <c r="F31" s="62">
        <f t="shared" si="4"/>
        <v>56.384999999999998</v>
      </c>
      <c r="G31" s="62">
        <f t="shared" si="4"/>
        <v>76.793999999999997</v>
      </c>
      <c r="H31" s="62">
        <f t="shared" si="4"/>
        <v>77.557000000000002</v>
      </c>
      <c r="I31" s="62">
        <f t="shared" si="4"/>
        <v>68.096000000000004</v>
      </c>
      <c r="J31" s="62">
        <f t="shared" si="4"/>
        <v>9.3420000000000005</v>
      </c>
      <c r="K31" s="62">
        <f t="shared" si="4"/>
        <v>16.827000000000002</v>
      </c>
      <c r="L31" s="62">
        <f t="shared" si="4"/>
        <v>21.021000000000001</v>
      </c>
      <c r="M31" s="62">
        <f t="shared" si="4"/>
        <v>53.441000000000003</v>
      </c>
      <c r="N31" s="62">
        <f t="shared" si="4"/>
        <v>54.695</v>
      </c>
      <c r="O31" s="62">
        <f t="shared" si="4"/>
        <v>63.534999999999997</v>
      </c>
      <c r="P31" s="62">
        <f t="shared" si="4"/>
        <v>44.030999999999999</v>
      </c>
      <c r="Q31" s="62">
        <f t="shared" si="4"/>
        <v>63.823</v>
      </c>
      <c r="R31" s="62">
        <f t="shared" si="4"/>
        <v>37.881999999999998</v>
      </c>
      <c r="S31" s="62">
        <f t="shared" si="4"/>
        <v>28.798999999999999</v>
      </c>
      <c r="T31" s="62">
        <f t="shared" si="4"/>
        <v>22.344000000000001</v>
      </c>
      <c r="U31" s="62">
        <f t="shared" si="4"/>
        <v>29.108000000000001</v>
      </c>
      <c r="V31" s="62">
        <f t="shared" si="4"/>
        <v>23.064</v>
      </c>
      <c r="W31" s="62">
        <f t="shared" si="4"/>
        <v>27.895</v>
      </c>
      <c r="X31" s="62">
        <f t="shared" si="4"/>
        <v>15.858000000000001</v>
      </c>
      <c r="Y31" s="62">
        <f t="shared" si="4"/>
        <v>8.7189999999999994</v>
      </c>
      <c r="Z31" s="63">
        <f t="shared" si="4"/>
        <v>0</v>
      </c>
      <c r="AA31" s="64">
        <f t="shared" si="4"/>
        <v>991.4609999999999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51.151999999999994</v>
      </c>
      <c r="C51" s="88">
        <f t="shared" si="10"/>
        <v>54.396999999999998</v>
      </c>
      <c r="D51" s="88">
        <f t="shared" si="10"/>
        <v>44.7</v>
      </c>
      <c r="E51" s="88">
        <f t="shared" si="10"/>
        <v>41.996000000000002</v>
      </c>
      <c r="F51" s="88">
        <f t="shared" si="10"/>
        <v>56.384999999999991</v>
      </c>
      <c r="G51" s="88">
        <f t="shared" si="10"/>
        <v>76.793999999999997</v>
      </c>
      <c r="H51" s="88">
        <f t="shared" si="10"/>
        <v>77.557000000000002</v>
      </c>
      <c r="I51" s="88">
        <f t="shared" si="10"/>
        <v>68.096000000000004</v>
      </c>
      <c r="J51" s="88">
        <f t="shared" si="10"/>
        <v>9.3420000000000005</v>
      </c>
      <c r="K51" s="88">
        <f t="shared" si="10"/>
        <v>16.826999999999998</v>
      </c>
      <c r="L51" s="88">
        <f t="shared" si="10"/>
        <v>21.021000000000001</v>
      </c>
      <c r="M51" s="88">
        <f t="shared" si="10"/>
        <v>53.440999999999995</v>
      </c>
      <c r="N51" s="88">
        <f t="shared" si="10"/>
        <v>54.695</v>
      </c>
      <c r="O51" s="88">
        <f t="shared" si="10"/>
        <v>63.534999999999997</v>
      </c>
      <c r="P51" s="88">
        <f t="shared" si="10"/>
        <v>44.031000000000006</v>
      </c>
      <c r="Q51" s="88">
        <f t="shared" si="10"/>
        <v>63.823</v>
      </c>
      <c r="R51" s="88">
        <f t="shared" si="10"/>
        <v>37.881999999999998</v>
      </c>
      <c r="S51" s="88">
        <f t="shared" si="10"/>
        <v>28.798999999999999</v>
      </c>
      <c r="T51" s="88">
        <f t="shared" si="10"/>
        <v>22.344000000000001</v>
      </c>
      <c r="U51" s="88">
        <f t="shared" si="10"/>
        <v>29.108000000000001</v>
      </c>
      <c r="V51" s="88">
        <f t="shared" si="10"/>
        <v>23.064</v>
      </c>
      <c r="W51" s="88">
        <f t="shared" si="10"/>
        <v>27.895000000000003</v>
      </c>
      <c r="X51" s="88">
        <f t="shared" si="10"/>
        <v>15.858000000000001</v>
      </c>
      <c r="Y51" s="88">
        <f t="shared" si="10"/>
        <v>8.7189999999999994</v>
      </c>
      <c r="Z51" s="89">
        <f t="shared" si="10"/>
        <v>0</v>
      </c>
      <c r="AA51" s="104">
        <f>SUM(B51:Z51)</f>
        <v>991.4609999999999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82.5</v>
      </c>
      <c r="C7" s="117">
        <v>84.32</v>
      </c>
      <c r="D7" s="117">
        <v>82.5</v>
      </c>
      <c r="E7" s="117">
        <v>82.5</v>
      </c>
      <c r="F7" s="117">
        <v>75</v>
      </c>
      <c r="G7" s="117">
        <v>82.5</v>
      </c>
      <c r="H7" s="117">
        <v>113.25</v>
      </c>
      <c r="I7" s="117">
        <v>128.57</v>
      </c>
      <c r="J7" s="117">
        <v>111.56</v>
      </c>
      <c r="K7" s="117">
        <v>95.01</v>
      </c>
      <c r="L7" s="117">
        <v>80</v>
      </c>
      <c r="M7" s="117">
        <v>82.5</v>
      </c>
      <c r="N7" s="117">
        <v>84.84</v>
      </c>
      <c r="O7" s="117">
        <v>82.5</v>
      </c>
      <c r="P7" s="117">
        <v>117.82</v>
      </c>
      <c r="Q7" s="117">
        <v>133.35</v>
      </c>
      <c r="R7" s="117">
        <v>186.01</v>
      </c>
      <c r="S7" s="117">
        <v>228.92</v>
      </c>
      <c r="T7" s="117">
        <v>259.14</v>
      </c>
      <c r="U7" s="117">
        <v>259.08999999999997</v>
      </c>
      <c r="V7" s="117">
        <v>138.55000000000001</v>
      </c>
      <c r="W7" s="117">
        <v>121.01</v>
      </c>
      <c r="X7" s="117">
        <v>105.51</v>
      </c>
      <c r="Y7" s="117">
        <v>86.77</v>
      </c>
      <c r="Z7" s="118"/>
      <c r="AA7" s="119">
        <f>IF(SUM(B7:Z7)&lt;&gt;0,AVERAGEIF(B7:Z7,"&lt;&gt;"""),"")</f>
        <v>120.98833333333334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2023-11-12T21:17:27Z</dcterms:created>
  <dcterms:modified xsi:type="dcterms:W3CDTF">2023-11-12T21:17:28Z</dcterms:modified>
</cp:coreProperties>
</file>