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<sst xmlns="http://schemas.openxmlformats.org/spreadsheetml/2006/main" count="117" uniqueCount="53">
  <si>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11/11/2023 23:18:01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</si>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</sst>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959-4A01-9EEB-18CCEDFA6DB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959-4A01-9EEB-18CCEDFA6DB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2.3439999999999999</c:v>
                </c:pt>
                <c:pt idx="13">
                  <c:v>20</c:v>
                </c:pt>
                <c:pt idx="16">
                  <c:v>5.016</c:v>
                </c:pt>
                <c:pt idx="17">
                  <c:v>7.2560000000000002</c:v>
                </c:pt>
                <c:pt idx="18">
                  <c:v>1.0589999999999999</c:v>
                </c:pt>
                <c:pt idx="19">
                  <c:v>19.347000000000001</c:v>
                </c:pt>
                <c:pt idx="20">
                  <c:v>3.645</c:v>
                </c:pt>
                <c:pt idx="22">
                  <c:v>25.052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59-4A01-9EEB-18CCEDFA6DB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59-4A01-9EEB-18CCEDFA6DB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54.853999999999999</c:v>
                </c:pt>
                <c:pt idx="1">
                  <c:v>59.189</c:v>
                </c:pt>
                <c:pt idx="2">
                  <c:v>54.475000000000001</c:v>
                </c:pt>
                <c:pt idx="3">
                  <c:v>32.049999999999997</c:v>
                </c:pt>
                <c:pt idx="4">
                  <c:v>26.207999999999998</c:v>
                </c:pt>
                <c:pt idx="5">
                  <c:v>7.4</c:v>
                </c:pt>
                <c:pt idx="6">
                  <c:v>3.4300000000000006</c:v>
                </c:pt>
                <c:pt idx="7">
                  <c:v>10.08</c:v>
                </c:pt>
                <c:pt idx="8">
                  <c:v>11.731</c:v>
                </c:pt>
                <c:pt idx="9">
                  <c:v>24.539000000000001</c:v>
                </c:pt>
                <c:pt idx="10">
                  <c:v>3.8519999999999994</c:v>
                </c:pt>
                <c:pt idx="11">
                  <c:v>28.356999999999999</c:v>
                </c:pt>
                <c:pt idx="12">
                  <c:v>14.196999999999999</c:v>
                </c:pt>
                <c:pt idx="13">
                  <c:v>17.012</c:v>
                </c:pt>
                <c:pt idx="14">
                  <c:v>18.491</c:v>
                </c:pt>
                <c:pt idx="15">
                  <c:v>26.585000000000001</c:v>
                </c:pt>
                <c:pt idx="16">
                  <c:v>27.995999999999999</c:v>
                </c:pt>
                <c:pt idx="17">
                  <c:v>39.078000000000003</c:v>
                </c:pt>
                <c:pt idx="18">
                  <c:v>43.777999999999992</c:v>
                </c:pt>
                <c:pt idx="19">
                  <c:v>39.643000000000001</c:v>
                </c:pt>
                <c:pt idx="20">
                  <c:v>32.86</c:v>
                </c:pt>
                <c:pt idx="21">
                  <c:v>22.577999999999999</c:v>
                </c:pt>
                <c:pt idx="22">
                  <c:v>19.41</c:v>
                </c:pt>
                <c:pt idx="23">
                  <c:v>15.638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59-4A01-9EEB-18CCEDFA6DB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959-4A01-9EEB-18CCEDFA6DB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959-4A01-9EEB-18CCEDFA6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61.417000000000002</c:v>
                </c:pt>
                <c:pt idx="1">
                  <c:v>65.498000000000005</c:v>
                </c:pt>
                <c:pt idx="2">
                  <c:v>60.703999999999994</c:v>
                </c:pt>
                <c:pt idx="3">
                  <c:v>38.210999999999999</c:v>
                </c:pt>
                <c:pt idx="4">
                  <c:v>32.686999999999998</c:v>
                </c:pt>
                <c:pt idx="5">
                  <c:v>33.578000000000003</c:v>
                </c:pt>
                <c:pt idx="6">
                  <c:v>33.393999999999998</c:v>
                </c:pt>
                <c:pt idx="7">
                  <c:v>42.420999999999999</c:v>
                </c:pt>
                <c:pt idx="8">
                  <c:v>29.049999999999997</c:v>
                </c:pt>
                <c:pt idx="9">
                  <c:v>37.832000000000001</c:v>
                </c:pt>
                <c:pt idx="10">
                  <c:v>32.787999999999997</c:v>
                </c:pt>
                <c:pt idx="11">
                  <c:v>47.178000000000004</c:v>
                </c:pt>
                <c:pt idx="12">
                  <c:v>23.948999999999998</c:v>
                </c:pt>
                <c:pt idx="13">
                  <c:v>54.165999999999997</c:v>
                </c:pt>
                <c:pt idx="14">
                  <c:v>29.450999999999997</c:v>
                </c:pt>
                <c:pt idx="15">
                  <c:v>26.585000000000001</c:v>
                </c:pt>
                <c:pt idx="16">
                  <c:v>33.011999999999993</c:v>
                </c:pt>
                <c:pt idx="17">
                  <c:v>46.333999999999996</c:v>
                </c:pt>
                <c:pt idx="18">
                  <c:v>44.837000000000003</c:v>
                </c:pt>
                <c:pt idx="19">
                  <c:v>58.99</c:v>
                </c:pt>
                <c:pt idx="20">
                  <c:v>36.505000000000003</c:v>
                </c:pt>
                <c:pt idx="21">
                  <c:v>22.577999999999999</c:v>
                </c:pt>
                <c:pt idx="22">
                  <c:v>44.462000000000003</c:v>
                </c:pt>
                <c:pt idx="23">
                  <c:v>25.652000000000001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959-4A01-9EEB-18CCEDFA6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104.19</c:v>
                </c:pt>
                <c:pt idx="1">
                  <c:v>101.07</c:v>
                </c:pt>
                <c:pt idx="2">
                  <c:v>99.07</c:v>
                </c:pt>
                <c:pt idx="3">
                  <c:v>119</c:v>
                </c:pt>
                <c:pt idx="4">
                  <c:v>119</c:v>
                </c:pt>
                <c:pt idx="5">
                  <c:v>140.01</c:v>
                </c:pt>
                <c:pt idx="6">
                  <c:v>156.30000000000001</c:v>
                </c:pt>
                <c:pt idx="7">
                  <c:v>148.53</c:v>
                </c:pt>
                <c:pt idx="8">
                  <c:v>119.92</c:v>
                </c:pt>
                <c:pt idx="9">
                  <c:v>89.17</c:v>
                </c:pt>
                <c:pt idx="10">
                  <c:v>90.86</c:v>
                </c:pt>
                <c:pt idx="11">
                  <c:v>83.31</c:v>
                </c:pt>
                <c:pt idx="12">
                  <c:v>87.21</c:v>
                </c:pt>
                <c:pt idx="13">
                  <c:v>490</c:v>
                </c:pt>
                <c:pt idx="14">
                  <c:v>121.82</c:v>
                </c:pt>
                <c:pt idx="15">
                  <c:v>108.74</c:v>
                </c:pt>
                <c:pt idx="16">
                  <c:v>117</c:v>
                </c:pt>
                <c:pt idx="17">
                  <c:v>127.71</c:v>
                </c:pt>
                <c:pt idx="18">
                  <c:v>122</c:v>
                </c:pt>
                <c:pt idx="19">
                  <c:v>117</c:v>
                </c:pt>
                <c:pt idx="20">
                  <c:v>117</c:v>
                </c:pt>
                <c:pt idx="21">
                  <c:v>107.33</c:v>
                </c:pt>
                <c:pt idx="22">
                  <c:v>124.7</c:v>
                </c:pt>
                <c:pt idx="23">
                  <c:v>114.51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959-4A01-9EEB-18CCEDFA6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61.417000000000002</v>
      </c>
      <c r="C4" s="18">
        <v>65.49799999999999</v>
      </c>
      <c r="D4" s="18">
        <v>60.704000000000001</v>
      </c>
      <c r="E4" s="18">
        <v>38.210999999999999</v>
      </c>
      <c r="F4" s="18">
        <v>32.686999999999998</v>
      </c>
      <c r="G4" s="18">
        <v>33.578000000000003</v>
      </c>
      <c r="H4" s="18">
        <v>33.394000000000005</v>
      </c>
      <c r="I4" s="18">
        <v>42.420999999999999</v>
      </c>
      <c r="J4" s="18">
        <v>29.049999999999997</v>
      </c>
      <c r="K4" s="18">
        <v>37.831999999999994</v>
      </c>
      <c r="L4" s="18">
        <v>32.787999999999997</v>
      </c>
      <c r="M4" s="18">
        <v>47.177999999999997</v>
      </c>
      <c r="N4" s="18">
        <v>23.949000000000002</v>
      </c>
      <c r="O4" s="18">
        <v>54.165999999999997</v>
      </c>
      <c r="P4" s="18">
        <v>29.450999999999997</v>
      </c>
      <c r="Q4" s="18">
        <v>26.585000000000001</v>
      </c>
      <c r="R4" s="18">
        <v>33.012</v>
      </c>
      <c r="S4" s="18">
        <v>46.334000000000003</v>
      </c>
      <c r="T4" s="18">
        <v>44.836999999999996</v>
      </c>
      <c r="U4" s="18">
        <v>58.99</v>
      </c>
      <c r="V4" s="18">
        <v>36.505000000000003</v>
      </c>
      <c r="W4" s="18">
        <v>22.577999999999999</v>
      </c>
      <c r="X4" s="18">
        <v>44.461999999999996</v>
      </c>
      <c r="Y4" s="18">
        <v>25.652000000000001</v>
      </c>
      <c r="Z4" s="19"/>
      <c r="AA4" s="20">
        <f>SUM(B4:Z4)</f>
        <v>961.27900000000011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104.19</v>
      </c>
      <c r="C7" s="28">
        <v>101.07</v>
      </c>
      <c r="D7" s="28">
        <v>99.07</v>
      </c>
      <c r="E7" s="28">
        <v>119</v>
      </c>
      <c r="F7" s="28">
        <v>119</v>
      </c>
      <c r="G7" s="28">
        <v>140.01</v>
      </c>
      <c r="H7" s="28">
        <v>156.30000000000001</v>
      </c>
      <c r="I7" s="28">
        <v>148.53</v>
      </c>
      <c r="J7" s="28">
        <v>119.92</v>
      </c>
      <c r="K7" s="28">
        <v>89.17</v>
      </c>
      <c r="L7" s="28">
        <v>90.86</v>
      </c>
      <c r="M7" s="28">
        <v>83.31</v>
      </c>
      <c r="N7" s="28">
        <v>87.21</v>
      </c>
      <c r="O7" s="28">
        <v>490</v>
      </c>
      <c r="P7" s="28">
        <v>121.82</v>
      </c>
      <c r="Q7" s="28">
        <v>108.74</v>
      </c>
      <c r="R7" s="28">
        <v>117</v>
      </c>
      <c r="S7" s="28">
        <v>127.71</v>
      </c>
      <c r="T7" s="28">
        <v>122</v>
      </c>
      <c r="U7" s="28">
        <v>117</v>
      </c>
      <c r="V7" s="28">
        <v>117</v>
      </c>
      <c r="W7" s="28">
        <v>107.33</v>
      </c>
      <c r="X7" s="28">
        <v>124.7</v>
      </c>
      <c r="Y7" s="28">
        <v>114.51</v>
      </c>
      <c r="Z7" s="29"/>
      <c r="AA7" s="30">
        <f>IF(SUM(B7:Z7)&lt;&gt;0,AVERAGEIF(B7:Z7,"&lt;&gt;"""),"")</f>
        <v>130.22708333333333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20</v>
      </c>
      <c r="H12" s="52">
        <v>20</v>
      </c>
      <c r="I12" s="52">
        <v>20</v>
      </c>
      <c r="J12" s="52">
        <v>2.3439999999999999</v>
      </c>
      <c r="K12" s="52"/>
      <c r="L12" s="52"/>
      <c r="M12" s="52"/>
      <c r="N12" s="52"/>
      <c r="O12" s="52">
        <v>20</v>
      </c>
      <c r="P12" s="52"/>
      <c r="Q12" s="52"/>
      <c r="R12" s="52">
        <v>5.016</v>
      </c>
      <c r="S12" s="52">
        <v>7.2560000000000002</v>
      </c>
      <c r="T12" s="52">
        <v>1.0589999999999999</v>
      </c>
      <c r="U12" s="52">
        <v>19.347000000000001</v>
      </c>
      <c r="V12" s="52">
        <v>3.645</v>
      </c>
      <c r="W12" s="52"/>
      <c r="X12" s="52">
        <v>25.052</v>
      </c>
      <c r="Y12" s="52"/>
      <c r="Z12" s="53"/>
      <c r="AA12" s="54">
        <f t="shared" si="0"/>
        <v>143.71899999999999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54.853999999999999</v>
      </c>
      <c r="C14" s="57">
        <v>59.189</v>
      </c>
      <c r="D14" s="57">
        <v>54.475000000000001</v>
      </c>
      <c r="E14" s="57">
        <v>32.049999999999997</v>
      </c>
      <c r="F14" s="57">
        <v>26.207999999999998</v>
      </c>
      <c r="G14" s="57">
        <v>7.4</v>
      </c>
      <c r="H14" s="57">
        <v>3.4300000000000006</v>
      </c>
      <c r="I14" s="57">
        <v>10.08</v>
      </c>
      <c r="J14" s="57">
        <v>11.731</v>
      </c>
      <c r="K14" s="57">
        <v>24.539000000000001</v>
      </c>
      <c r="L14" s="57">
        <v>3.8519999999999994</v>
      </c>
      <c r="M14" s="57">
        <v>28.356999999999999</v>
      </c>
      <c r="N14" s="57">
        <v>14.196999999999999</v>
      </c>
      <c r="O14" s="57">
        <v>17.012</v>
      </c>
      <c r="P14" s="57">
        <v>18.491</v>
      </c>
      <c r="Q14" s="57">
        <v>26.585000000000001</v>
      </c>
      <c r="R14" s="57">
        <v>27.995999999999999</v>
      </c>
      <c r="S14" s="57">
        <v>39.078000000000003</v>
      </c>
      <c r="T14" s="57">
        <v>43.777999999999992</v>
      </c>
      <c r="U14" s="57">
        <v>39.643000000000001</v>
      </c>
      <c r="V14" s="57">
        <v>32.86</v>
      </c>
      <c r="W14" s="57">
        <v>22.577999999999999</v>
      </c>
      <c r="X14" s="57">
        <v>19.41</v>
      </c>
      <c r="Y14" s="57">
        <v>15.638</v>
      </c>
      <c r="Z14" s="58"/>
      <c r="AA14" s="59">
        <f t="shared" si="0"/>
        <v>633.43099999999993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54.853999999999999</v>
      </c>
      <c r="C16" s="62">
        <f t="shared" ref="C16:Z16" si="1">IF(LEN(C$2)&gt;0,SUM(C10:C15),"")</f>
        <v>59.189</v>
      </c>
      <c r="D16" s="62">
        <f t="shared" si="1"/>
        <v>54.475000000000001</v>
      </c>
      <c r="E16" s="62">
        <f t="shared" si="1"/>
        <v>32.049999999999997</v>
      </c>
      <c r="F16" s="62">
        <f t="shared" si="1"/>
        <v>26.207999999999998</v>
      </c>
      <c r="G16" s="62">
        <f t="shared" si="1"/>
        <v>27.4</v>
      </c>
      <c r="H16" s="62">
        <f t="shared" si="1"/>
        <v>23.43</v>
      </c>
      <c r="I16" s="62">
        <f t="shared" si="1"/>
        <v>30.08</v>
      </c>
      <c r="J16" s="62">
        <f t="shared" si="1"/>
        <v>14.074999999999999</v>
      </c>
      <c r="K16" s="62">
        <f t="shared" si="1"/>
        <v>24.539000000000001</v>
      </c>
      <c r="L16" s="62">
        <f t="shared" si="1"/>
        <v>3.8519999999999994</v>
      </c>
      <c r="M16" s="62">
        <f t="shared" si="1"/>
        <v>28.356999999999999</v>
      </c>
      <c r="N16" s="62">
        <f t="shared" si="1"/>
        <v>14.196999999999999</v>
      </c>
      <c r="O16" s="62">
        <f t="shared" si="1"/>
        <v>37.012</v>
      </c>
      <c r="P16" s="62">
        <f t="shared" si="1"/>
        <v>18.491</v>
      </c>
      <c r="Q16" s="62">
        <f t="shared" si="1"/>
        <v>26.585000000000001</v>
      </c>
      <c r="R16" s="62">
        <f t="shared" si="1"/>
        <v>33.012</v>
      </c>
      <c r="S16" s="62">
        <f t="shared" si="1"/>
        <v>46.334000000000003</v>
      </c>
      <c r="T16" s="62">
        <f t="shared" si="1"/>
        <v>44.836999999999989</v>
      </c>
      <c r="U16" s="62">
        <f t="shared" si="1"/>
        <v>58.99</v>
      </c>
      <c r="V16" s="62">
        <f t="shared" si="1"/>
        <v>36.505000000000003</v>
      </c>
      <c r="W16" s="62">
        <f t="shared" si="1"/>
        <v>22.577999999999999</v>
      </c>
      <c r="X16" s="62">
        <f t="shared" si="1"/>
        <v>44.462000000000003</v>
      </c>
      <c r="Y16" s="62">
        <f t="shared" si="1"/>
        <v>15.638</v>
      </c>
      <c r="Z16" s="63" t="str">
        <f t="shared" si="1"/>
        <v/>
      </c>
      <c r="AA16" s="64">
        <f>SUM(AA10:AA15)</f>
        <v>777.14999999999986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3.7069999999999999</v>
      </c>
      <c r="C20" s="77">
        <v>3.66</v>
      </c>
      <c r="D20" s="77">
        <v>3.6429999999999998</v>
      </c>
      <c r="E20" s="77">
        <v>3.65</v>
      </c>
      <c r="F20" s="77">
        <v>3.6190000000000002</v>
      </c>
      <c r="G20" s="77">
        <v>3.6760000000000002</v>
      </c>
      <c r="H20" s="77">
        <v>4.6280000000000001</v>
      </c>
      <c r="I20" s="77">
        <v>5.6459999999999999</v>
      </c>
      <c r="J20" s="77">
        <v>6.53</v>
      </c>
      <c r="K20" s="77">
        <v>3.371</v>
      </c>
      <c r="L20" s="77">
        <v>6.4179999999999993</v>
      </c>
      <c r="M20" s="77">
        <v>3.3820000000000001</v>
      </c>
      <c r="N20" s="77"/>
      <c r="O20" s="77">
        <v>4.1500000000000004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56.08</v>
      </c>
    </row>
    <row r="21" spans="1:27" ht="24.95" customHeight="1" x14ac:dyDescent="0.2">
      <c r="A21" s="75" t="s">
        <v>16</v>
      </c>
      <c r="B21" s="80">
        <v>2.8559999999999999</v>
      </c>
      <c r="C21" s="81">
        <v>2.649</v>
      </c>
      <c r="D21" s="81">
        <v>2.5859999999999999</v>
      </c>
      <c r="E21" s="81">
        <v>2.5109999999999997</v>
      </c>
      <c r="F21" s="81">
        <v>2.86</v>
      </c>
      <c r="G21" s="81">
        <v>2.5019999999999998</v>
      </c>
      <c r="H21" s="81">
        <v>5.3360000000000003</v>
      </c>
      <c r="I21" s="81">
        <v>6.6949999999999994</v>
      </c>
      <c r="J21" s="81">
        <v>8.4450000000000003</v>
      </c>
      <c r="K21" s="81">
        <v>9.9220000000000006</v>
      </c>
      <c r="L21" s="81">
        <v>22.518000000000001</v>
      </c>
      <c r="M21" s="81">
        <v>15.439</v>
      </c>
      <c r="N21" s="81">
        <v>9.7520000000000007</v>
      </c>
      <c r="O21" s="81">
        <v>13.004000000000001</v>
      </c>
      <c r="P21" s="81">
        <v>10.96</v>
      </c>
      <c r="Q21" s="81"/>
      <c r="R21" s="81"/>
      <c r="S21" s="81"/>
      <c r="T21" s="81"/>
      <c r="U21" s="81"/>
      <c r="V21" s="81"/>
      <c r="W21" s="81"/>
      <c r="X21" s="81"/>
      <c r="Y21" s="81">
        <v>10.013999999999999</v>
      </c>
      <c r="Z21" s="78"/>
      <c r="AA21" s="79">
        <f t="shared" si="2"/>
        <v>128.04900000000001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6.5629999999999997</v>
      </c>
      <c r="C25" s="88">
        <f t="shared" ref="C25:Z25" si="3">IF(LEN(C$2)&gt;0,SUM(C19:C24),"")</f>
        <v>6.3090000000000002</v>
      </c>
      <c r="D25" s="88">
        <f t="shared" si="3"/>
        <v>6.2289999999999992</v>
      </c>
      <c r="E25" s="88">
        <f t="shared" si="3"/>
        <v>6.1609999999999996</v>
      </c>
      <c r="F25" s="88">
        <f t="shared" si="3"/>
        <v>6.4790000000000001</v>
      </c>
      <c r="G25" s="88">
        <f t="shared" si="3"/>
        <v>6.1779999999999999</v>
      </c>
      <c r="H25" s="88">
        <f t="shared" si="3"/>
        <v>9.9640000000000004</v>
      </c>
      <c r="I25" s="88">
        <f t="shared" si="3"/>
        <v>12.340999999999999</v>
      </c>
      <c r="J25" s="88">
        <f t="shared" si="3"/>
        <v>14.975000000000001</v>
      </c>
      <c r="K25" s="88">
        <f t="shared" si="3"/>
        <v>13.293000000000001</v>
      </c>
      <c r="L25" s="88">
        <f t="shared" si="3"/>
        <v>28.936</v>
      </c>
      <c r="M25" s="88">
        <f t="shared" si="3"/>
        <v>18.821000000000002</v>
      </c>
      <c r="N25" s="88">
        <f t="shared" si="3"/>
        <v>9.7520000000000007</v>
      </c>
      <c r="O25" s="88">
        <f t="shared" si="3"/>
        <v>17.154000000000003</v>
      </c>
      <c r="P25" s="88">
        <f t="shared" si="3"/>
        <v>10.96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10.013999999999999</v>
      </c>
      <c r="Z25" s="89" t="str">
        <f t="shared" si="3"/>
        <v/>
      </c>
      <c r="AA25" s="90">
        <f>SUM(AA19:AA24)</f>
        <v>184.12900000000002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61.417000000000002</v>
      </c>
      <c r="C29" s="77">
        <v>65.498000000000005</v>
      </c>
      <c r="D29" s="77">
        <v>60.704000000000001</v>
      </c>
      <c r="E29" s="77">
        <v>38.210999999999999</v>
      </c>
      <c r="F29" s="77">
        <v>32.686999999999998</v>
      </c>
      <c r="G29" s="77">
        <v>33.578000000000003</v>
      </c>
      <c r="H29" s="77">
        <v>33.393999999999998</v>
      </c>
      <c r="I29" s="77">
        <v>42.420999999999999</v>
      </c>
      <c r="J29" s="77">
        <v>29.05</v>
      </c>
      <c r="K29" s="77">
        <v>37.832000000000001</v>
      </c>
      <c r="L29" s="77">
        <v>32.787999999999997</v>
      </c>
      <c r="M29" s="77">
        <v>47.177999999999997</v>
      </c>
      <c r="N29" s="77">
        <v>23.949000000000002</v>
      </c>
      <c r="O29" s="77">
        <v>54.165999999999997</v>
      </c>
      <c r="P29" s="77">
        <v>29.451000000000001</v>
      </c>
      <c r="Q29" s="77">
        <v>26.585000000000001</v>
      </c>
      <c r="R29" s="77">
        <v>33.012</v>
      </c>
      <c r="S29" s="77">
        <v>46.334000000000003</v>
      </c>
      <c r="T29" s="77">
        <v>44.837000000000003</v>
      </c>
      <c r="U29" s="77">
        <v>58.99</v>
      </c>
      <c r="V29" s="77">
        <v>36.505000000000003</v>
      </c>
      <c r="W29" s="77">
        <v>22.577999999999999</v>
      </c>
      <c r="X29" s="77">
        <v>44.462000000000003</v>
      </c>
      <c r="Y29" s="77">
        <v>25.652000000000001</v>
      </c>
      <c r="Z29" s="78"/>
      <c r="AA29" s="79">
        <f>SUM(B29:Z29)</f>
        <v>961.27900000000011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61.417000000000002</v>
      </c>
      <c r="C31" s="62">
        <f t="shared" ref="C31:Z31" si="4">IF(LEN(C$2)&gt;0,SUM(C28:C30),"")</f>
        <v>65.498000000000005</v>
      </c>
      <c r="D31" s="62">
        <f t="shared" si="4"/>
        <v>60.704000000000001</v>
      </c>
      <c r="E31" s="62">
        <f t="shared" si="4"/>
        <v>38.210999999999999</v>
      </c>
      <c r="F31" s="62">
        <f t="shared" si="4"/>
        <v>32.686999999999998</v>
      </c>
      <c r="G31" s="62">
        <f t="shared" si="4"/>
        <v>33.578000000000003</v>
      </c>
      <c r="H31" s="62">
        <f t="shared" si="4"/>
        <v>33.393999999999998</v>
      </c>
      <c r="I31" s="62">
        <f t="shared" si="4"/>
        <v>42.420999999999999</v>
      </c>
      <c r="J31" s="62">
        <f t="shared" si="4"/>
        <v>29.05</v>
      </c>
      <c r="K31" s="62">
        <f t="shared" si="4"/>
        <v>37.832000000000001</v>
      </c>
      <c r="L31" s="62">
        <f t="shared" si="4"/>
        <v>32.787999999999997</v>
      </c>
      <c r="M31" s="62">
        <f t="shared" si="4"/>
        <v>47.177999999999997</v>
      </c>
      <c r="N31" s="62">
        <f t="shared" si="4"/>
        <v>23.949000000000002</v>
      </c>
      <c r="O31" s="62">
        <f t="shared" si="4"/>
        <v>54.165999999999997</v>
      </c>
      <c r="P31" s="62">
        <f t="shared" si="4"/>
        <v>29.451000000000001</v>
      </c>
      <c r="Q31" s="62">
        <f t="shared" si="4"/>
        <v>26.585000000000001</v>
      </c>
      <c r="R31" s="62">
        <f t="shared" si="4"/>
        <v>33.012</v>
      </c>
      <c r="S31" s="62">
        <f t="shared" si="4"/>
        <v>46.334000000000003</v>
      </c>
      <c r="T31" s="62">
        <f t="shared" si="4"/>
        <v>44.837000000000003</v>
      </c>
      <c r="U31" s="62">
        <f t="shared" si="4"/>
        <v>58.99</v>
      </c>
      <c r="V31" s="62">
        <f t="shared" si="4"/>
        <v>36.505000000000003</v>
      </c>
      <c r="W31" s="62">
        <f t="shared" si="4"/>
        <v>22.577999999999999</v>
      </c>
      <c r="X31" s="62">
        <f t="shared" si="4"/>
        <v>44.462000000000003</v>
      </c>
      <c r="Y31" s="62">
        <f t="shared" si="4"/>
        <v>25.652000000000001</v>
      </c>
      <c r="Z31" s="63" t="str">
        <f t="shared" si="4"/>
        <v/>
      </c>
      <c r="AA31" s="64">
        <f>SUM(AA28:AA30)</f>
        <v>961.27900000000011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61.417000000000002</v>
      </c>
      <c r="C51" s="88">
        <f t="shared" si="10"/>
        <v>65.498000000000005</v>
      </c>
      <c r="D51" s="88">
        <f t="shared" si="10"/>
        <v>60.704000000000001</v>
      </c>
      <c r="E51" s="88">
        <f t="shared" si="10"/>
        <v>38.210999999999999</v>
      </c>
      <c r="F51" s="88">
        <f t="shared" si="10"/>
        <v>32.686999999999998</v>
      </c>
      <c r="G51" s="88">
        <f t="shared" si="10"/>
        <v>33.577999999999996</v>
      </c>
      <c r="H51" s="88">
        <f t="shared" si="10"/>
        <v>33.393999999999998</v>
      </c>
      <c r="I51" s="88">
        <f t="shared" si="10"/>
        <v>42.420999999999999</v>
      </c>
      <c r="J51" s="88">
        <f t="shared" si="10"/>
        <v>29.05</v>
      </c>
      <c r="K51" s="88">
        <f t="shared" si="10"/>
        <v>37.832000000000001</v>
      </c>
      <c r="L51" s="88">
        <f t="shared" si="10"/>
        <v>32.787999999999997</v>
      </c>
      <c r="M51" s="88">
        <f t="shared" si="10"/>
        <v>47.177999999999997</v>
      </c>
      <c r="N51" s="88">
        <f t="shared" si="10"/>
        <v>23.948999999999998</v>
      </c>
      <c r="O51" s="88">
        <f t="shared" si="10"/>
        <v>54.166000000000004</v>
      </c>
      <c r="P51" s="88">
        <f t="shared" si="10"/>
        <v>29.451000000000001</v>
      </c>
      <c r="Q51" s="88">
        <f t="shared" si="10"/>
        <v>26.585000000000001</v>
      </c>
      <c r="R51" s="88">
        <f t="shared" si="10"/>
        <v>33.012</v>
      </c>
      <c r="S51" s="88">
        <f t="shared" si="10"/>
        <v>46.334000000000003</v>
      </c>
      <c r="T51" s="88">
        <f t="shared" si="10"/>
        <v>44.836999999999989</v>
      </c>
      <c r="U51" s="88">
        <f t="shared" si="10"/>
        <v>58.99</v>
      </c>
      <c r="V51" s="88">
        <f t="shared" si="10"/>
        <v>36.505000000000003</v>
      </c>
      <c r="W51" s="88">
        <f t="shared" si="10"/>
        <v>22.577999999999999</v>
      </c>
      <c r="X51" s="88">
        <f t="shared" si="10"/>
        <v>44.462000000000003</v>
      </c>
      <c r="Y51" s="88">
        <f t="shared" si="10"/>
        <v>25.652000000000001</v>
      </c>
      <c r="Z51" s="89" t="str">
        <f t="shared" si="10"/>
        <v/>
      </c>
      <c r="AA51" s="104">
        <f>SUM(B51:Z51)</f>
        <v>961.27900000000011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61.417000000000002</v>
      </c>
      <c r="C4" s="18">
        <v>65.498000000000005</v>
      </c>
      <c r="D4" s="18">
        <v>60.703999999999994</v>
      </c>
      <c r="E4" s="18">
        <v>38.210999999999999</v>
      </c>
      <c r="F4" s="18">
        <v>32.686999999999998</v>
      </c>
      <c r="G4" s="18">
        <v>33.578000000000003</v>
      </c>
      <c r="H4" s="18">
        <v>33.393999999999998</v>
      </c>
      <c r="I4" s="18">
        <v>42.420999999999999</v>
      </c>
      <c r="J4" s="18">
        <v>29.049999999999997</v>
      </c>
      <c r="K4" s="18">
        <v>37.832000000000001</v>
      </c>
      <c r="L4" s="18">
        <v>32.787999999999997</v>
      </c>
      <c r="M4" s="18">
        <v>47.178000000000004</v>
      </c>
      <c r="N4" s="18">
        <v>23.948999999999998</v>
      </c>
      <c r="O4" s="18">
        <v>54.165999999999997</v>
      </c>
      <c r="P4" s="18">
        <v>29.450999999999997</v>
      </c>
      <c r="Q4" s="18">
        <v>26.585000000000001</v>
      </c>
      <c r="R4" s="18">
        <v>33.011999999999993</v>
      </c>
      <c r="S4" s="18">
        <v>46.333999999999996</v>
      </c>
      <c r="T4" s="18">
        <v>44.837000000000003</v>
      </c>
      <c r="U4" s="18">
        <v>58.99</v>
      </c>
      <c r="V4" s="18">
        <v>36.505000000000003</v>
      </c>
      <c r="W4" s="18">
        <v>22.577999999999999</v>
      </c>
      <c r="X4" s="18">
        <v>44.462000000000003</v>
      </c>
      <c r="Y4" s="18">
        <v>25.652000000000001</v>
      </c>
      <c r="Z4" s="19"/>
      <c r="AA4" s="20">
        <f>SUM(B4:Z4)</f>
        <v>961.279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104.19</v>
      </c>
      <c r="C7" s="28">
        <v>101.07</v>
      </c>
      <c r="D7" s="28">
        <v>99.07</v>
      </c>
      <c r="E7" s="28">
        <v>119</v>
      </c>
      <c r="F7" s="28">
        <v>119</v>
      </c>
      <c r="G7" s="28">
        <v>140.01</v>
      </c>
      <c r="H7" s="28">
        <v>156.30000000000001</v>
      </c>
      <c r="I7" s="28">
        <v>148.53</v>
      </c>
      <c r="J7" s="28">
        <v>119.92</v>
      </c>
      <c r="K7" s="28">
        <v>89.17</v>
      </c>
      <c r="L7" s="28">
        <v>90.86</v>
      </c>
      <c r="M7" s="28">
        <v>83.31</v>
      </c>
      <c r="N7" s="28">
        <v>87.21</v>
      </c>
      <c r="O7" s="28">
        <v>490</v>
      </c>
      <c r="P7" s="28">
        <v>121.82</v>
      </c>
      <c r="Q7" s="28">
        <v>108.74</v>
      </c>
      <c r="R7" s="28">
        <v>117</v>
      </c>
      <c r="S7" s="28">
        <v>127.71</v>
      </c>
      <c r="T7" s="28">
        <v>122</v>
      </c>
      <c r="U7" s="28">
        <v>117</v>
      </c>
      <c r="V7" s="28">
        <v>117</v>
      </c>
      <c r="W7" s="28">
        <v>107.33</v>
      </c>
      <c r="X7" s="28">
        <v>124.7</v>
      </c>
      <c r="Y7" s="28">
        <v>114.51</v>
      </c>
      <c r="Z7" s="29"/>
      <c r="AA7" s="30">
        <f>IF(SUM(B7:Z7)&lt;&gt;0,AVERAGEIF(B7:Z7,"&lt;&gt;"""),"")</f>
        <v>130.22708333333333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0.93799999999999994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0.93799999999999994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0.93799999999999994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0.93799999999999994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9.347999999999999</v>
      </c>
      <c r="C19" s="72">
        <v>10.609</v>
      </c>
      <c r="D19" s="72">
        <v>9.3889999999999993</v>
      </c>
      <c r="E19" s="72">
        <v>2.1</v>
      </c>
      <c r="F19" s="72">
        <v>2.1</v>
      </c>
      <c r="G19" s="72">
        <v>2.1</v>
      </c>
      <c r="H19" s="72">
        <v>2.1</v>
      </c>
      <c r="I19" s="72">
        <v>2.1</v>
      </c>
      <c r="J19" s="72">
        <v>2.1</v>
      </c>
      <c r="K19" s="72">
        <v>2.1</v>
      </c>
      <c r="L19" s="72">
        <v>2</v>
      </c>
      <c r="M19" s="72">
        <v>1.5</v>
      </c>
      <c r="N19" s="72">
        <v>2.25</v>
      </c>
      <c r="O19" s="72">
        <v>4.1660000000000004</v>
      </c>
      <c r="P19" s="72">
        <v>0.5</v>
      </c>
      <c r="Q19" s="72">
        <v>0.5</v>
      </c>
      <c r="R19" s="72"/>
      <c r="S19" s="72"/>
      <c r="T19" s="72"/>
      <c r="U19" s="72"/>
      <c r="V19" s="72"/>
      <c r="W19" s="72"/>
      <c r="X19" s="72">
        <v>32.091999999999999</v>
      </c>
      <c r="Y19" s="72">
        <v>20.041</v>
      </c>
      <c r="Z19" s="73"/>
      <c r="AA19" s="74">
        <f t="shared" ref="AA19:AA24" si="2">SUM(B19:Z19)</f>
        <v>107.095</v>
      </c>
    </row>
    <row r="20" spans="1:27" ht="24.95" customHeight="1" x14ac:dyDescent="0.2">
      <c r="A20" s="75" t="s">
        <v>15</v>
      </c>
      <c r="B20" s="76">
        <v>4.0730000000000004</v>
      </c>
      <c r="C20" s="77">
        <v>4.0709999999999997</v>
      </c>
      <c r="D20" s="77">
        <v>4.069</v>
      </c>
      <c r="E20" s="77">
        <v>1.167</v>
      </c>
      <c r="F20" s="77">
        <v>6.8000000000000005E-2</v>
      </c>
      <c r="G20" s="77">
        <v>7.0999999999999994E-2</v>
      </c>
      <c r="H20" s="77">
        <v>7.1999999999999995E-2</v>
      </c>
      <c r="I20" s="77">
        <v>7.2999999999999995E-2</v>
      </c>
      <c r="J20" s="77">
        <v>5.0780000000000003</v>
      </c>
      <c r="K20" s="77">
        <v>5.0810000000000004</v>
      </c>
      <c r="L20" s="77">
        <v>6.8810000000000002</v>
      </c>
      <c r="M20" s="77">
        <v>8.1820000000000004</v>
      </c>
      <c r="N20" s="77">
        <v>2.3330000000000002</v>
      </c>
      <c r="O20" s="77"/>
      <c r="P20" s="77">
        <v>14.683</v>
      </c>
      <c r="Q20" s="77">
        <v>19.122</v>
      </c>
      <c r="R20" s="77">
        <v>16.36</v>
      </c>
      <c r="S20" s="77">
        <v>23.606000000000002</v>
      </c>
      <c r="T20" s="77">
        <v>7.363999999999999</v>
      </c>
      <c r="U20" s="77">
        <v>15.19</v>
      </c>
      <c r="V20" s="77">
        <v>6.383</v>
      </c>
      <c r="W20" s="77">
        <v>4.6280000000000001</v>
      </c>
      <c r="X20" s="77">
        <v>2.637</v>
      </c>
      <c r="Y20" s="77">
        <v>7.3999999999999996E-2</v>
      </c>
      <c r="Z20" s="78"/>
      <c r="AA20" s="79">
        <f t="shared" si="2"/>
        <v>151.26600000000002</v>
      </c>
    </row>
    <row r="21" spans="1:27" ht="24.95" customHeight="1" x14ac:dyDescent="0.2">
      <c r="A21" s="75" t="s">
        <v>16</v>
      </c>
      <c r="B21" s="80">
        <v>47.995999999999995</v>
      </c>
      <c r="C21" s="81">
        <v>50.817999999999998</v>
      </c>
      <c r="D21" s="81">
        <v>47.245999999999995</v>
      </c>
      <c r="E21" s="81">
        <v>34.944000000000003</v>
      </c>
      <c r="F21" s="81">
        <v>30.518999999999998</v>
      </c>
      <c r="G21" s="81">
        <v>31.407</v>
      </c>
      <c r="H21" s="81">
        <v>31.222000000000001</v>
      </c>
      <c r="I21" s="81">
        <v>40.247999999999998</v>
      </c>
      <c r="J21" s="81">
        <v>21.872</v>
      </c>
      <c r="K21" s="81">
        <v>30.651</v>
      </c>
      <c r="L21" s="81">
        <v>23.906999999999996</v>
      </c>
      <c r="M21" s="81">
        <v>36.558</v>
      </c>
      <c r="N21" s="81">
        <v>19.365999999999996</v>
      </c>
      <c r="O21" s="81">
        <v>50</v>
      </c>
      <c r="P21" s="81">
        <v>14.267999999999999</v>
      </c>
      <c r="Q21" s="81">
        <v>6.9630000000000001</v>
      </c>
      <c r="R21" s="81">
        <v>16.651999999999997</v>
      </c>
      <c r="S21" s="81">
        <v>22.728000000000002</v>
      </c>
      <c r="T21" s="81">
        <v>37.473000000000006</v>
      </c>
      <c r="U21" s="81">
        <v>43.800000000000011</v>
      </c>
      <c r="V21" s="81">
        <v>30.122</v>
      </c>
      <c r="W21" s="81">
        <v>17.95</v>
      </c>
      <c r="X21" s="81">
        <v>9.7330000000000005</v>
      </c>
      <c r="Y21" s="81">
        <v>5.5369999999999999</v>
      </c>
      <c r="Z21" s="78"/>
      <c r="AA21" s="79">
        <f t="shared" si="2"/>
        <v>701.9799999999999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61.416999999999994</v>
      </c>
      <c r="C25" s="88">
        <f t="shared" si="3"/>
        <v>65.49799999999999</v>
      </c>
      <c r="D25" s="88">
        <f t="shared" si="3"/>
        <v>60.703999999999994</v>
      </c>
      <c r="E25" s="88">
        <f t="shared" si="3"/>
        <v>38.211000000000006</v>
      </c>
      <c r="F25" s="88">
        <f t="shared" si="3"/>
        <v>32.686999999999998</v>
      </c>
      <c r="G25" s="88">
        <f t="shared" si="3"/>
        <v>33.578000000000003</v>
      </c>
      <c r="H25" s="88">
        <f t="shared" si="3"/>
        <v>33.393999999999998</v>
      </c>
      <c r="I25" s="88">
        <f t="shared" si="3"/>
        <v>42.420999999999999</v>
      </c>
      <c r="J25" s="88">
        <f t="shared" si="3"/>
        <v>29.05</v>
      </c>
      <c r="K25" s="88">
        <f t="shared" si="3"/>
        <v>37.832000000000001</v>
      </c>
      <c r="L25" s="88">
        <f t="shared" si="3"/>
        <v>32.787999999999997</v>
      </c>
      <c r="M25" s="88">
        <f t="shared" si="3"/>
        <v>46.24</v>
      </c>
      <c r="N25" s="88">
        <f t="shared" si="3"/>
        <v>23.948999999999998</v>
      </c>
      <c r="O25" s="88">
        <f t="shared" si="3"/>
        <v>54.165999999999997</v>
      </c>
      <c r="P25" s="88">
        <f t="shared" si="3"/>
        <v>29.451000000000001</v>
      </c>
      <c r="Q25" s="88">
        <f t="shared" si="3"/>
        <v>26.585000000000001</v>
      </c>
      <c r="R25" s="88">
        <f t="shared" si="3"/>
        <v>33.012</v>
      </c>
      <c r="S25" s="88">
        <f t="shared" si="3"/>
        <v>46.334000000000003</v>
      </c>
      <c r="T25" s="88">
        <f t="shared" si="3"/>
        <v>44.837000000000003</v>
      </c>
      <c r="U25" s="88">
        <f t="shared" si="3"/>
        <v>58.990000000000009</v>
      </c>
      <c r="V25" s="88">
        <f t="shared" si="3"/>
        <v>36.505000000000003</v>
      </c>
      <c r="W25" s="88">
        <f t="shared" si="3"/>
        <v>22.577999999999999</v>
      </c>
      <c r="X25" s="88">
        <f t="shared" si="3"/>
        <v>44.462000000000003</v>
      </c>
      <c r="Y25" s="88">
        <f t="shared" si="3"/>
        <v>25.652000000000001</v>
      </c>
      <c r="Z25" s="89">
        <f t="shared" si="3"/>
        <v>0</v>
      </c>
      <c r="AA25" s="90">
        <f t="shared" si="3"/>
        <v>960.34099999999989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61.417000000000002</v>
      </c>
      <c r="C29" s="77">
        <v>65.498000000000005</v>
      </c>
      <c r="D29" s="77">
        <v>60.704000000000001</v>
      </c>
      <c r="E29" s="77">
        <v>38.210999999999999</v>
      </c>
      <c r="F29" s="77">
        <v>32.686999999999998</v>
      </c>
      <c r="G29" s="77">
        <v>33.578000000000003</v>
      </c>
      <c r="H29" s="77">
        <v>33.393999999999998</v>
      </c>
      <c r="I29" s="77">
        <v>42.420999999999999</v>
      </c>
      <c r="J29" s="77">
        <v>29.05</v>
      </c>
      <c r="K29" s="77">
        <v>37.832000000000001</v>
      </c>
      <c r="L29" s="77">
        <v>32.787999999999997</v>
      </c>
      <c r="M29" s="77">
        <v>47.177999999999997</v>
      </c>
      <c r="N29" s="77">
        <v>23.949000000000002</v>
      </c>
      <c r="O29" s="77">
        <v>54.165999999999997</v>
      </c>
      <c r="P29" s="77">
        <v>29.451000000000001</v>
      </c>
      <c r="Q29" s="77">
        <v>26.585000000000001</v>
      </c>
      <c r="R29" s="77">
        <v>33.012</v>
      </c>
      <c r="S29" s="77">
        <v>46.334000000000003</v>
      </c>
      <c r="T29" s="77">
        <v>44.837000000000003</v>
      </c>
      <c r="U29" s="77">
        <v>58.99</v>
      </c>
      <c r="V29" s="77">
        <v>36.505000000000003</v>
      </c>
      <c r="W29" s="77">
        <v>22.577999999999999</v>
      </c>
      <c r="X29" s="77">
        <v>44.462000000000003</v>
      </c>
      <c r="Y29" s="77">
        <v>25.652000000000001</v>
      </c>
      <c r="Z29" s="78"/>
      <c r="AA29" s="79">
        <f>SUM(B29:Z29)</f>
        <v>961.27900000000011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61.417000000000002</v>
      </c>
      <c r="C31" s="62">
        <f t="shared" si="4"/>
        <v>65.498000000000005</v>
      </c>
      <c r="D31" s="62">
        <f t="shared" si="4"/>
        <v>60.704000000000001</v>
      </c>
      <c r="E31" s="62">
        <f t="shared" si="4"/>
        <v>38.210999999999999</v>
      </c>
      <c r="F31" s="62">
        <f t="shared" si="4"/>
        <v>32.686999999999998</v>
      </c>
      <c r="G31" s="62">
        <f t="shared" si="4"/>
        <v>33.578000000000003</v>
      </c>
      <c r="H31" s="62">
        <f t="shared" si="4"/>
        <v>33.393999999999998</v>
      </c>
      <c r="I31" s="62">
        <f t="shared" si="4"/>
        <v>42.420999999999999</v>
      </c>
      <c r="J31" s="62">
        <f t="shared" si="4"/>
        <v>29.05</v>
      </c>
      <c r="K31" s="62">
        <f t="shared" si="4"/>
        <v>37.832000000000001</v>
      </c>
      <c r="L31" s="62">
        <f t="shared" si="4"/>
        <v>32.787999999999997</v>
      </c>
      <c r="M31" s="62">
        <f t="shared" si="4"/>
        <v>47.177999999999997</v>
      </c>
      <c r="N31" s="62">
        <f t="shared" si="4"/>
        <v>23.949000000000002</v>
      </c>
      <c r="O31" s="62">
        <f t="shared" si="4"/>
        <v>54.165999999999997</v>
      </c>
      <c r="P31" s="62">
        <f t="shared" si="4"/>
        <v>29.451000000000001</v>
      </c>
      <c r="Q31" s="62">
        <f t="shared" si="4"/>
        <v>26.585000000000001</v>
      </c>
      <c r="R31" s="62">
        <f t="shared" si="4"/>
        <v>33.012</v>
      </c>
      <c r="S31" s="62">
        <f t="shared" si="4"/>
        <v>46.334000000000003</v>
      </c>
      <c r="T31" s="62">
        <f t="shared" si="4"/>
        <v>44.837000000000003</v>
      </c>
      <c r="U31" s="62">
        <f t="shared" si="4"/>
        <v>58.99</v>
      </c>
      <c r="V31" s="62">
        <f t="shared" si="4"/>
        <v>36.505000000000003</v>
      </c>
      <c r="W31" s="62">
        <f t="shared" si="4"/>
        <v>22.577999999999999</v>
      </c>
      <c r="X31" s="62">
        <f t="shared" si="4"/>
        <v>44.462000000000003</v>
      </c>
      <c r="Y31" s="62">
        <f t="shared" si="4"/>
        <v>25.652000000000001</v>
      </c>
      <c r="Z31" s="63">
        <f t="shared" si="4"/>
        <v>0</v>
      </c>
      <c r="AA31" s="64">
        <f t="shared" si="4"/>
        <v>961.27900000000011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61.416999999999994</v>
      </c>
      <c r="C51" s="88">
        <f t="shared" si="10"/>
        <v>65.49799999999999</v>
      </c>
      <c r="D51" s="88">
        <f t="shared" si="10"/>
        <v>60.703999999999994</v>
      </c>
      <c r="E51" s="88">
        <f t="shared" si="10"/>
        <v>38.211000000000006</v>
      </c>
      <c r="F51" s="88">
        <f t="shared" si="10"/>
        <v>32.686999999999998</v>
      </c>
      <c r="G51" s="88">
        <f t="shared" si="10"/>
        <v>33.578000000000003</v>
      </c>
      <c r="H51" s="88">
        <f t="shared" si="10"/>
        <v>33.393999999999998</v>
      </c>
      <c r="I51" s="88">
        <f t="shared" si="10"/>
        <v>42.420999999999999</v>
      </c>
      <c r="J51" s="88">
        <f t="shared" si="10"/>
        <v>29.05</v>
      </c>
      <c r="K51" s="88">
        <f t="shared" si="10"/>
        <v>37.832000000000001</v>
      </c>
      <c r="L51" s="88">
        <f t="shared" si="10"/>
        <v>32.787999999999997</v>
      </c>
      <c r="M51" s="88">
        <f t="shared" si="10"/>
        <v>47.178000000000004</v>
      </c>
      <c r="N51" s="88">
        <f t="shared" si="10"/>
        <v>23.948999999999998</v>
      </c>
      <c r="O51" s="88">
        <f t="shared" si="10"/>
        <v>54.165999999999997</v>
      </c>
      <c r="P51" s="88">
        <f t="shared" si="10"/>
        <v>29.451000000000001</v>
      </c>
      <c r="Q51" s="88">
        <f t="shared" si="10"/>
        <v>26.585000000000001</v>
      </c>
      <c r="R51" s="88">
        <f t="shared" si="10"/>
        <v>33.012</v>
      </c>
      <c r="S51" s="88">
        <f t="shared" si="10"/>
        <v>46.334000000000003</v>
      </c>
      <c r="T51" s="88">
        <f t="shared" si="10"/>
        <v>44.837000000000003</v>
      </c>
      <c r="U51" s="88">
        <f t="shared" si="10"/>
        <v>58.990000000000009</v>
      </c>
      <c r="V51" s="88">
        <f t="shared" si="10"/>
        <v>36.505000000000003</v>
      </c>
      <c r="W51" s="88">
        <f t="shared" si="10"/>
        <v>22.577999999999999</v>
      </c>
      <c r="X51" s="88">
        <f t="shared" si="10"/>
        <v>44.462000000000003</v>
      </c>
      <c r="Y51" s="88">
        <f t="shared" si="10"/>
        <v>25.652000000000001</v>
      </c>
      <c r="Z51" s="89">
        <f t="shared" si="10"/>
        <v>0</v>
      </c>
      <c r="AA51" s="104">
        <f>SUM(B51:Z51)</f>
        <v>961.27900000000011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104.19</v>
      </c>
      <c r="C7" s="117">
        <v>101.07</v>
      </c>
      <c r="D7" s="117">
        <v>99.07</v>
      </c>
      <c r="E7" s="117">
        <v>119</v>
      </c>
      <c r="F7" s="117">
        <v>119</v>
      </c>
      <c r="G7" s="117">
        <v>140.01</v>
      </c>
      <c r="H7" s="117">
        <v>156.30000000000001</v>
      </c>
      <c r="I7" s="117">
        <v>148.53</v>
      </c>
      <c r="J7" s="117">
        <v>119.92</v>
      </c>
      <c r="K7" s="117">
        <v>89.17</v>
      </c>
      <c r="L7" s="117">
        <v>90.86</v>
      </c>
      <c r="M7" s="117">
        <v>83.31</v>
      </c>
      <c r="N7" s="117">
        <v>87.21</v>
      </c>
      <c r="O7" s="117">
        <v>490</v>
      </c>
      <c r="P7" s="117">
        <v>121.82</v>
      </c>
      <c r="Q7" s="117">
        <v>108.74</v>
      </c>
      <c r="R7" s="117">
        <v>117</v>
      </c>
      <c r="S7" s="117">
        <v>127.71</v>
      </c>
      <c r="T7" s="117">
        <v>122</v>
      </c>
      <c r="U7" s="117">
        <v>117</v>
      </c>
      <c r="V7" s="117">
        <v>117</v>
      </c>
      <c r="W7" s="117">
        <v>107.33</v>
      </c>
      <c r="X7" s="117">
        <v>124.7</v>
      </c>
      <c r="Y7" s="117">
        <v>114.51</v>
      </c>
      <c r="Z7" s="118"/>
      <c r="AA7" s="119">
        <f>IF(SUM(B7:Z7)&lt;&gt;0,AVERAGEIF(B7:Z7,"&lt;&gt;"""),"")</f>
        <v>130.22708333333333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2023-11-11T21:18:01Z</dcterms:created>
  <dcterms:modified xsi:type="dcterms:W3CDTF">2023-11-11T21:18:02Z</dcterms:modified>
</cp:coreProperties>
</file>