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<sst xmlns="http://schemas.openxmlformats.org/spreadsheetml/2006/main" count="117" uniqueCount="53">
  <si>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10/11/2023 23:17:57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</si>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</sst>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FC-4FB0-9A97-CC7474C5BD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FC-4FB0-9A97-CC7474C5BD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2FC-4FB0-9A97-CC7474C5BD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FC-4FB0-9A97-CC7474C5BD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41.457000000000001</c:v>
                </c:pt>
                <c:pt idx="1">
                  <c:v>30.373999999999999</c:v>
                </c:pt>
                <c:pt idx="2">
                  <c:v>26.488999999999997</c:v>
                </c:pt>
                <c:pt idx="3">
                  <c:v>45.667000000000002</c:v>
                </c:pt>
                <c:pt idx="4">
                  <c:v>51.015000000000001</c:v>
                </c:pt>
                <c:pt idx="5">
                  <c:v>22.759</c:v>
                </c:pt>
                <c:pt idx="6">
                  <c:v>27.716999999999999</c:v>
                </c:pt>
                <c:pt idx="7">
                  <c:v>22.099999999999998</c:v>
                </c:pt>
                <c:pt idx="8">
                  <c:v>50.055</c:v>
                </c:pt>
                <c:pt idx="9">
                  <c:v>70.334000000000003</c:v>
                </c:pt>
                <c:pt idx="10">
                  <c:v>52.616999999999997</c:v>
                </c:pt>
                <c:pt idx="11">
                  <c:v>46.080999999999996</c:v>
                </c:pt>
                <c:pt idx="12">
                  <c:v>46.033999999999999</c:v>
                </c:pt>
                <c:pt idx="13">
                  <c:v>43.78</c:v>
                </c:pt>
                <c:pt idx="14">
                  <c:v>48.230999999999995</c:v>
                </c:pt>
                <c:pt idx="15">
                  <c:v>36.741</c:v>
                </c:pt>
                <c:pt idx="16">
                  <c:v>15.125</c:v>
                </c:pt>
                <c:pt idx="17">
                  <c:v>19.398000000000003</c:v>
                </c:pt>
                <c:pt idx="18">
                  <c:v>33.11</c:v>
                </c:pt>
                <c:pt idx="19">
                  <c:v>41.120000000000005</c:v>
                </c:pt>
                <c:pt idx="20">
                  <c:v>52.730000000000004</c:v>
                </c:pt>
                <c:pt idx="21">
                  <c:v>47.427999999999997</c:v>
                </c:pt>
                <c:pt idx="22">
                  <c:v>25.471</c:v>
                </c:pt>
                <c:pt idx="23">
                  <c:v>22.141999999999999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FC-4FB0-9A97-CC7474C5BD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FC-4FB0-9A97-CC7474C5BD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FC-4FB0-9A97-CC7474C5B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42.123999999999995</c:v>
                </c:pt>
                <c:pt idx="1">
                  <c:v>30.424999999999997</c:v>
                </c:pt>
                <c:pt idx="2">
                  <c:v>26.533999999999999</c:v>
                </c:pt>
                <c:pt idx="3">
                  <c:v>48.244</c:v>
                </c:pt>
                <c:pt idx="4">
                  <c:v>51.467999999999996</c:v>
                </c:pt>
                <c:pt idx="5">
                  <c:v>29.768000000000004</c:v>
                </c:pt>
                <c:pt idx="6">
                  <c:v>39.716999999999999</c:v>
                </c:pt>
                <c:pt idx="7">
                  <c:v>40.114000000000004</c:v>
                </c:pt>
                <c:pt idx="8">
                  <c:v>59.064999999999998</c:v>
                </c:pt>
                <c:pt idx="9">
                  <c:v>70.789000000000001</c:v>
                </c:pt>
                <c:pt idx="10">
                  <c:v>52.617000000000004</c:v>
                </c:pt>
                <c:pt idx="11">
                  <c:v>48.801000000000002</c:v>
                </c:pt>
                <c:pt idx="12">
                  <c:v>48.735999999999997</c:v>
                </c:pt>
                <c:pt idx="13">
                  <c:v>48.811</c:v>
                </c:pt>
                <c:pt idx="14">
                  <c:v>53.995999999999995</c:v>
                </c:pt>
                <c:pt idx="15">
                  <c:v>44.616</c:v>
                </c:pt>
                <c:pt idx="16">
                  <c:v>30.094999999999999</c:v>
                </c:pt>
                <c:pt idx="17">
                  <c:v>20.716999999999999</c:v>
                </c:pt>
                <c:pt idx="18">
                  <c:v>33.632999999999996</c:v>
                </c:pt>
                <c:pt idx="19">
                  <c:v>41.176000000000002</c:v>
                </c:pt>
                <c:pt idx="20">
                  <c:v>52.763999999999996</c:v>
                </c:pt>
                <c:pt idx="21">
                  <c:v>48.536000000000001</c:v>
                </c:pt>
                <c:pt idx="22">
                  <c:v>25.471</c:v>
                </c:pt>
                <c:pt idx="23">
                  <c:v>22.141999999999999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FC-4FB0-9A97-CC7474C5B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68.7</c:v>
                </c:pt>
                <c:pt idx="3">
                  <c:v>80.709999999999994</c:v>
                </c:pt>
                <c:pt idx="4">
                  <c:v>80.209999999999994</c:v>
                </c:pt>
                <c:pt idx="5">
                  <c:v>79.989999999999995</c:v>
                </c:pt>
                <c:pt idx="6">
                  <c:v>79.98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82.5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85</c:v>
                </c:pt>
                <c:pt idx="16">
                  <c:v>82.5</c:v>
                </c:pt>
                <c:pt idx="17">
                  <c:v>102.38</c:v>
                </c:pt>
                <c:pt idx="18">
                  <c:v>83.87</c:v>
                </c:pt>
                <c:pt idx="19">
                  <c:v>106.94</c:v>
                </c:pt>
                <c:pt idx="20">
                  <c:v>107.41</c:v>
                </c:pt>
                <c:pt idx="21">
                  <c:v>104.94</c:v>
                </c:pt>
                <c:pt idx="22">
                  <c:v>84.17</c:v>
                </c:pt>
                <c:pt idx="23">
                  <c:v>84.11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FC-4FB0-9A97-CC7474C5B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42.124000000000002</v>
      </c>
      <c r="C4" s="18">
        <v>30.424999999999997</v>
      </c>
      <c r="D4" s="18">
        <v>26.533999999999999</v>
      </c>
      <c r="E4" s="18">
        <v>48.244</v>
      </c>
      <c r="F4" s="18">
        <v>51.468000000000004</v>
      </c>
      <c r="G4" s="18">
        <v>29.768000000000001</v>
      </c>
      <c r="H4" s="18">
        <v>39.716999999999999</v>
      </c>
      <c r="I4" s="18">
        <v>40.114000000000004</v>
      </c>
      <c r="J4" s="18">
        <v>59.064999999999998</v>
      </c>
      <c r="K4" s="18">
        <v>70.789000000000001</v>
      </c>
      <c r="L4" s="18">
        <v>52.616999999999997</v>
      </c>
      <c r="M4" s="18">
        <v>48.800999999999995</v>
      </c>
      <c r="N4" s="18">
        <v>48.735999999999997</v>
      </c>
      <c r="O4" s="18">
        <v>48.811</v>
      </c>
      <c r="P4" s="18">
        <v>53.995999999999995</v>
      </c>
      <c r="Q4" s="18">
        <v>44.615999999999993</v>
      </c>
      <c r="R4" s="18">
        <v>30.094999999999999</v>
      </c>
      <c r="S4" s="18">
        <v>20.716999999999999</v>
      </c>
      <c r="T4" s="18">
        <v>33.633000000000003</v>
      </c>
      <c r="U4" s="18">
        <v>41.176000000000002</v>
      </c>
      <c r="V4" s="18">
        <v>52.764000000000003</v>
      </c>
      <c r="W4" s="18">
        <v>48.536000000000001</v>
      </c>
      <c r="X4" s="18">
        <v>25.471</v>
      </c>
      <c r="Y4" s="18">
        <v>22.141999999999999</v>
      </c>
      <c r="Z4" s="19"/>
      <c r="AA4" s="20">
        <f>SUM(B4:Z4)</f>
        <v>1010.3590000000002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68.7</v>
      </c>
      <c r="E7" s="28">
        <v>80.709999999999994</v>
      </c>
      <c r="F7" s="28">
        <v>80.209999999999994</v>
      </c>
      <c r="G7" s="28">
        <v>79.989999999999995</v>
      </c>
      <c r="H7" s="28">
        <v>79.98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85</v>
      </c>
      <c r="R7" s="28">
        <v>82.5</v>
      </c>
      <c r="S7" s="28">
        <v>102.38</v>
      </c>
      <c r="T7" s="28">
        <v>83.87</v>
      </c>
      <c r="U7" s="28">
        <v>106.94</v>
      </c>
      <c r="V7" s="28">
        <v>107.41</v>
      </c>
      <c r="W7" s="28">
        <v>104.94</v>
      </c>
      <c r="X7" s="28">
        <v>84.17</v>
      </c>
      <c r="Y7" s="28">
        <v>84.11</v>
      </c>
      <c r="Z7" s="29"/>
      <c r="AA7" s="30">
        <f>IF(SUM(B7:Z7)&lt;&gt;0,AVERAGEIF(B7:Z7,"&lt;&gt;"""),"")</f>
        <v>85.662916666666661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41.457000000000001</v>
      </c>
      <c r="C14" s="57">
        <v>30.373999999999999</v>
      </c>
      <c r="D14" s="57">
        <v>26.488999999999997</v>
      </c>
      <c r="E14" s="57">
        <v>45.667000000000002</v>
      </c>
      <c r="F14" s="57">
        <v>51.015000000000001</v>
      </c>
      <c r="G14" s="57">
        <v>22.759</v>
      </c>
      <c r="H14" s="57">
        <v>27.716999999999999</v>
      </c>
      <c r="I14" s="57">
        <v>22.099999999999998</v>
      </c>
      <c r="J14" s="57">
        <v>50.055</v>
      </c>
      <c r="K14" s="57">
        <v>70.334000000000003</v>
      </c>
      <c r="L14" s="57">
        <v>52.616999999999997</v>
      </c>
      <c r="M14" s="57">
        <v>46.080999999999996</v>
      </c>
      <c r="N14" s="57">
        <v>46.033999999999999</v>
      </c>
      <c r="O14" s="57">
        <v>43.78</v>
      </c>
      <c r="P14" s="57">
        <v>48.230999999999995</v>
      </c>
      <c r="Q14" s="57">
        <v>36.741</v>
      </c>
      <c r="R14" s="57">
        <v>15.125</v>
      </c>
      <c r="S14" s="57">
        <v>19.398000000000003</v>
      </c>
      <c r="T14" s="57">
        <v>33.11</v>
      </c>
      <c r="U14" s="57">
        <v>41.120000000000005</v>
      </c>
      <c r="V14" s="57">
        <v>52.730000000000004</v>
      </c>
      <c r="W14" s="57">
        <v>47.427999999999997</v>
      </c>
      <c r="X14" s="57">
        <v>25.471</v>
      </c>
      <c r="Y14" s="57">
        <v>22.141999999999999</v>
      </c>
      <c r="Z14" s="58"/>
      <c r="AA14" s="59">
        <f t="shared" si="0"/>
        <v>917.97500000000014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41.457000000000001</v>
      </c>
      <c r="C16" s="62">
        <f t="shared" ref="C16:Z16" si="1">IF(LEN(C$2)&gt;0,SUM(C10:C15),"")</f>
        <v>30.373999999999999</v>
      </c>
      <c r="D16" s="62">
        <f t="shared" si="1"/>
        <v>26.488999999999997</v>
      </c>
      <c r="E16" s="62">
        <f t="shared" si="1"/>
        <v>45.667000000000002</v>
      </c>
      <c r="F16" s="62">
        <f t="shared" si="1"/>
        <v>51.015000000000001</v>
      </c>
      <c r="G16" s="62">
        <f t="shared" si="1"/>
        <v>22.759</v>
      </c>
      <c r="H16" s="62">
        <f t="shared" si="1"/>
        <v>27.716999999999999</v>
      </c>
      <c r="I16" s="62">
        <f t="shared" si="1"/>
        <v>22.099999999999998</v>
      </c>
      <c r="J16" s="62">
        <f t="shared" si="1"/>
        <v>50.055</v>
      </c>
      <c r="K16" s="62">
        <f t="shared" si="1"/>
        <v>70.334000000000003</v>
      </c>
      <c r="L16" s="62">
        <f t="shared" si="1"/>
        <v>52.616999999999997</v>
      </c>
      <c r="M16" s="62">
        <f t="shared" si="1"/>
        <v>46.080999999999996</v>
      </c>
      <c r="N16" s="62">
        <f t="shared" si="1"/>
        <v>46.033999999999999</v>
      </c>
      <c r="O16" s="62">
        <f t="shared" si="1"/>
        <v>43.78</v>
      </c>
      <c r="P16" s="62">
        <f t="shared" si="1"/>
        <v>48.230999999999995</v>
      </c>
      <c r="Q16" s="62">
        <f t="shared" si="1"/>
        <v>36.741</v>
      </c>
      <c r="R16" s="62">
        <f t="shared" si="1"/>
        <v>15.125</v>
      </c>
      <c r="S16" s="62">
        <f t="shared" si="1"/>
        <v>19.398000000000003</v>
      </c>
      <c r="T16" s="62">
        <f t="shared" si="1"/>
        <v>33.11</v>
      </c>
      <c r="U16" s="62">
        <f t="shared" si="1"/>
        <v>41.120000000000005</v>
      </c>
      <c r="V16" s="62">
        <f t="shared" si="1"/>
        <v>52.730000000000004</v>
      </c>
      <c r="W16" s="62">
        <f t="shared" si="1"/>
        <v>47.427999999999997</v>
      </c>
      <c r="X16" s="62">
        <f t="shared" si="1"/>
        <v>25.471</v>
      </c>
      <c r="Y16" s="62">
        <f t="shared" si="1"/>
        <v>22.141999999999999</v>
      </c>
      <c r="Z16" s="63" t="str">
        <f t="shared" si="1"/>
        <v/>
      </c>
      <c r="AA16" s="64">
        <f>SUM(AA10:AA15)</f>
        <v>917.97500000000014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0.41699999999999998</v>
      </c>
      <c r="C20" s="77">
        <v>5.0999999999999997E-2</v>
      </c>
      <c r="D20" s="77">
        <v>4.4999999999999998E-2</v>
      </c>
      <c r="E20" s="77"/>
      <c r="F20" s="77"/>
      <c r="G20" s="77"/>
      <c r="H20" s="77"/>
      <c r="I20" s="77">
        <v>1.4E-2</v>
      </c>
      <c r="J20" s="77">
        <v>0.01</v>
      </c>
      <c r="K20" s="77"/>
      <c r="L20" s="77"/>
      <c r="M20" s="77">
        <v>9.6000000000000002E-2</v>
      </c>
      <c r="N20" s="77">
        <v>0.09</v>
      </c>
      <c r="O20" s="77">
        <v>0.18099999999999999</v>
      </c>
      <c r="P20" s="77">
        <v>0.17599999999999999</v>
      </c>
      <c r="Q20" s="77">
        <v>0.13400000000000001</v>
      </c>
      <c r="R20" s="77">
        <v>0.13700000000000001</v>
      </c>
      <c r="S20" s="77">
        <v>4.4999999999999998E-2</v>
      </c>
      <c r="T20" s="77">
        <v>0.52300000000000002</v>
      </c>
      <c r="U20" s="77">
        <v>3.7999999999999999E-2</v>
      </c>
      <c r="V20" s="77">
        <v>3.4000000000000002E-2</v>
      </c>
      <c r="W20" s="77">
        <v>4.2000000000000003E-2</v>
      </c>
      <c r="X20" s="77"/>
      <c r="Y20" s="77"/>
      <c r="Z20" s="78"/>
      <c r="AA20" s="79">
        <f t="shared" si="2"/>
        <v>2.0329999999999999</v>
      </c>
    </row>
    <row r="21" spans="1:27" ht="25.15" customHeight="1" x14ac:dyDescent="0.2">
      <c r="A21" s="75" t="s">
        <v>16</v>
      </c>
      <c r="B21" s="80">
        <v>0.25</v>
      </c>
      <c r="C21" s="81"/>
      <c r="D21" s="81"/>
      <c r="E21" s="81">
        <v>2.577</v>
      </c>
      <c r="F21" s="81">
        <v>0.45300000000000001</v>
      </c>
      <c r="G21" s="81">
        <v>7.0090000000000003</v>
      </c>
      <c r="H21" s="81">
        <v>12</v>
      </c>
      <c r="I21" s="81">
        <v>18</v>
      </c>
      <c r="J21" s="81">
        <v>9</v>
      </c>
      <c r="K21" s="81">
        <v>0.45500000000000002</v>
      </c>
      <c r="L21" s="81"/>
      <c r="M21" s="81">
        <v>2.6240000000000001</v>
      </c>
      <c r="N21" s="81">
        <v>2.6120000000000001</v>
      </c>
      <c r="O21" s="81">
        <v>4.8499999999999996</v>
      </c>
      <c r="P21" s="81">
        <v>5.5890000000000004</v>
      </c>
      <c r="Q21" s="81">
        <v>7.7409999999999997</v>
      </c>
      <c r="R21" s="81">
        <v>14.833</v>
      </c>
      <c r="S21" s="81">
        <v>1.274</v>
      </c>
      <c r="T21" s="81"/>
      <c r="U21" s="81">
        <v>1.7999999999999999E-2</v>
      </c>
      <c r="V21" s="81"/>
      <c r="W21" s="81">
        <v>1.0660000000000001</v>
      </c>
      <c r="X21" s="81"/>
      <c r="Y21" s="81"/>
      <c r="Z21" s="78"/>
      <c r="AA21" s="79">
        <f t="shared" si="2"/>
        <v>90.351000000000013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0.66700000000000004</v>
      </c>
      <c r="C25" s="88">
        <f t="shared" ref="C25:Z25" si="3">IF(LEN(C$2)&gt;0,SUM(C19:C24),"")</f>
        <v>5.0999999999999997E-2</v>
      </c>
      <c r="D25" s="88">
        <f t="shared" si="3"/>
        <v>4.4999999999999998E-2</v>
      </c>
      <c r="E25" s="88">
        <f t="shared" si="3"/>
        <v>2.577</v>
      </c>
      <c r="F25" s="88">
        <f t="shared" si="3"/>
        <v>0.45300000000000001</v>
      </c>
      <c r="G25" s="88">
        <f t="shared" si="3"/>
        <v>7.0090000000000003</v>
      </c>
      <c r="H25" s="88">
        <f t="shared" si="3"/>
        <v>12</v>
      </c>
      <c r="I25" s="88">
        <f t="shared" si="3"/>
        <v>18.013999999999999</v>
      </c>
      <c r="J25" s="88">
        <f t="shared" si="3"/>
        <v>9.01</v>
      </c>
      <c r="K25" s="88">
        <f t="shared" si="3"/>
        <v>0.45500000000000002</v>
      </c>
      <c r="L25" s="88">
        <f t="shared" si="3"/>
        <v>0</v>
      </c>
      <c r="M25" s="88">
        <f t="shared" si="3"/>
        <v>2.72</v>
      </c>
      <c r="N25" s="88">
        <f t="shared" si="3"/>
        <v>2.702</v>
      </c>
      <c r="O25" s="88">
        <f t="shared" si="3"/>
        <v>5.0309999999999997</v>
      </c>
      <c r="P25" s="88">
        <f t="shared" si="3"/>
        <v>5.7650000000000006</v>
      </c>
      <c r="Q25" s="88">
        <f t="shared" si="3"/>
        <v>7.875</v>
      </c>
      <c r="R25" s="88">
        <f t="shared" si="3"/>
        <v>14.97</v>
      </c>
      <c r="S25" s="88">
        <f t="shared" si="3"/>
        <v>1.319</v>
      </c>
      <c r="T25" s="88">
        <f t="shared" si="3"/>
        <v>0.52300000000000002</v>
      </c>
      <c r="U25" s="88">
        <f t="shared" si="3"/>
        <v>5.5999999999999994E-2</v>
      </c>
      <c r="V25" s="88">
        <f t="shared" si="3"/>
        <v>3.4000000000000002E-2</v>
      </c>
      <c r="W25" s="88">
        <f t="shared" si="3"/>
        <v>1.1080000000000001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92.384000000000015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42.124000000000002</v>
      </c>
      <c r="C29" s="77">
        <v>30.425000000000001</v>
      </c>
      <c r="D29" s="77">
        <v>26.533999999999999</v>
      </c>
      <c r="E29" s="77">
        <v>48.244</v>
      </c>
      <c r="F29" s="77">
        <v>51.468000000000004</v>
      </c>
      <c r="G29" s="77">
        <v>29.768000000000001</v>
      </c>
      <c r="H29" s="77">
        <v>39.716999999999999</v>
      </c>
      <c r="I29" s="77">
        <v>40.113999999999997</v>
      </c>
      <c r="J29" s="77">
        <v>59.064999999999998</v>
      </c>
      <c r="K29" s="77">
        <v>70.789000000000001</v>
      </c>
      <c r="L29" s="77">
        <v>52.616999999999997</v>
      </c>
      <c r="M29" s="77">
        <v>48.801000000000002</v>
      </c>
      <c r="N29" s="77">
        <v>48.735999999999997</v>
      </c>
      <c r="O29" s="77">
        <v>48.811</v>
      </c>
      <c r="P29" s="77">
        <v>53.996000000000002</v>
      </c>
      <c r="Q29" s="77">
        <v>44.616</v>
      </c>
      <c r="R29" s="77">
        <v>30.094999999999999</v>
      </c>
      <c r="S29" s="77">
        <v>20.716999999999999</v>
      </c>
      <c r="T29" s="77">
        <v>33.633000000000003</v>
      </c>
      <c r="U29" s="77">
        <v>41.176000000000002</v>
      </c>
      <c r="V29" s="77">
        <v>52.764000000000003</v>
      </c>
      <c r="W29" s="77">
        <v>48.536000000000001</v>
      </c>
      <c r="X29" s="77">
        <v>25.471</v>
      </c>
      <c r="Y29" s="77">
        <v>22.141999999999999</v>
      </c>
      <c r="Z29" s="78"/>
      <c r="AA29" s="79">
        <f>SUM(B29:Z29)</f>
        <v>1010.3590000000002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42.124000000000002</v>
      </c>
      <c r="C31" s="62">
        <f t="shared" ref="C31:Z31" si="4">IF(LEN(C$2)&gt;0,SUM(C28:C30),"")</f>
        <v>30.425000000000001</v>
      </c>
      <c r="D31" s="62">
        <f t="shared" si="4"/>
        <v>26.533999999999999</v>
      </c>
      <c r="E31" s="62">
        <f t="shared" si="4"/>
        <v>48.244</v>
      </c>
      <c r="F31" s="62">
        <f t="shared" si="4"/>
        <v>51.468000000000004</v>
      </c>
      <c r="G31" s="62">
        <f t="shared" si="4"/>
        <v>29.768000000000001</v>
      </c>
      <c r="H31" s="62">
        <f t="shared" si="4"/>
        <v>39.716999999999999</v>
      </c>
      <c r="I31" s="62">
        <f t="shared" si="4"/>
        <v>40.113999999999997</v>
      </c>
      <c r="J31" s="62">
        <f t="shared" si="4"/>
        <v>59.064999999999998</v>
      </c>
      <c r="K31" s="62">
        <f t="shared" si="4"/>
        <v>70.789000000000001</v>
      </c>
      <c r="L31" s="62">
        <f t="shared" si="4"/>
        <v>52.616999999999997</v>
      </c>
      <c r="M31" s="62">
        <f t="shared" si="4"/>
        <v>48.801000000000002</v>
      </c>
      <c r="N31" s="62">
        <f t="shared" si="4"/>
        <v>48.735999999999997</v>
      </c>
      <c r="O31" s="62">
        <f t="shared" si="4"/>
        <v>48.811</v>
      </c>
      <c r="P31" s="62">
        <f t="shared" si="4"/>
        <v>53.996000000000002</v>
      </c>
      <c r="Q31" s="62">
        <f t="shared" si="4"/>
        <v>44.616</v>
      </c>
      <c r="R31" s="62">
        <f t="shared" si="4"/>
        <v>30.094999999999999</v>
      </c>
      <c r="S31" s="62">
        <f t="shared" si="4"/>
        <v>20.716999999999999</v>
      </c>
      <c r="T31" s="62">
        <f t="shared" si="4"/>
        <v>33.633000000000003</v>
      </c>
      <c r="U31" s="62">
        <f t="shared" si="4"/>
        <v>41.176000000000002</v>
      </c>
      <c r="V31" s="62">
        <f t="shared" si="4"/>
        <v>52.764000000000003</v>
      </c>
      <c r="W31" s="62">
        <f t="shared" si="4"/>
        <v>48.536000000000001</v>
      </c>
      <c r="X31" s="62">
        <f t="shared" si="4"/>
        <v>25.471</v>
      </c>
      <c r="Y31" s="62">
        <f t="shared" si="4"/>
        <v>22.141999999999999</v>
      </c>
      <c r="Z31" s="63" t="str">
        <f t="shared" si="4"/>
        <v/>
      </c>
      <c r="AA31" s="64">
        <f>SUM(AA28:AA30)</f>
        <v>1010.3590000000002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42.124000000000002</v>
      </c>
      <c r="C51" s="88">
        <f t="shared" si="10"/>
        <v>30.424999999999997</v>
      </c>
      <c r="D51" s="88">
        <f t="shared" si="10"/>
        <v>26.533999999999999</v>
      </c>
      <c r="E51" s="88">
        <f t="shared" si="10"/>
        <v>48.244</v>
      </c>
      <c r="F51" s="88">
        <f t="shared" si="10"/>
        <v>51.468000000000004</v>
      </c>
      <c r="G51" s="88">
        <f t="shared" si="10"/>
        <v>29.768000000000001</v>
      </c>
      <c r="H51" s="88">
        <f t="shared" si="10"/>
        <v>39.716999999999999</v>
      </c>
      <c r="I51" s="88">
        <f t="shared" si="10"/>
        <v>40.113999999999997</v>
      </c>
      <c r="J51" s="88">
        <f t="shared" si="10"/>
        <v>59.064999999999998</v>
      </c>
      <c r="K51" s="88">
        <f t="shared" si="10"/>
        <v>70.789000000000001</v>
      </c>
      <c r="L51" s="88">
        <f t="shared" si="10"/>
        <v>52.616999999999997</v>
      </c>
      <c r="M51" s="88">
        <f t="shared" si="10"/>
        <v>48.800999999999995</v>
      </c>
      <c r="N51" s="88">
        <f t="shared" si="10"/>
        <v>48.735999999999997</v>
      </c>
      <c r="O51" s="88">
        <f t="shared" si="10"/>
        <v>48.811</v>
      </c>
      <c r="P51" s="88">
        <f t="shared" si="10"/>
        <v>53.995999999999995</v>
      </c>
      <c r="Q51" s="88">
        <f t="shared" si="10"/>
        <v>44.616</v>
      </c>
      <c r="R51" s="88">
        <f t="shared" si="10"/>
        <v>30.094999999999999</v>
      </c>
      <c r="S51" s="88">
        <f t="shared" si="10"/>
        <v>20.717000000000002</v>
      </c>
      <c r="T51" s="88">
        <f t="shared" si="10"/>
        <v>33.633000000000003</v>
      </c>
      <c r="U51" s="88">
        <f t="shared" si="10"/>
        <v>41.176000000000002</v>
      </c>
      <c r="V51" s="88">
        <f t="shared" si="10"/>
        <v>52.764000000000003</v>
      </c>
      <c r="W51" s="88">
        <f t="shared" si="10"/>
        <v>48.535999999999994</v>
      </c>
      <c r="X51" s="88">
        <f t="shared" si="10"/>
        <v>25.471</v>
      </c>
      <c r="Y51" s="88">
        <f t="shared" si="10"/>
        <v>22.141999999999999</v>
      </c>
      <c r="Z51" s="89" t="str">
        <f t="shared" si="10"/>
        <v/>
      </c>
      <c r="AA51" s="104">
        <f>SUM(B51:Z51)</f>
        <v>1010.3590000000002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42.123999999999995</v>
      </c>
      <c r="C4" s="18">
        <v>30.424999999999997</v>
      </c>
      <c r="D4" s="18">
        <v>26.533999999999999</v>
      </c>
      <c r="E4" s="18">
        <v>48.244</v>
      </c>
      <c r="F4" s="18">
        <v>51.467999999999996</v>
      </c>
      <c r="G4" s="18">
        <v>29.768000000000004</v>
      </c>
      <c r="H4" s="18">
        <v>39.716999999999999</v>
      </c>
      <c r="I4" s="18">
        <v>40.114000000000004</v>
      </c>
      <c r="J4" s="18">
        <v>59.064999999999998</v>
      </c>
      <c r="K4" s="18">
        <v>70.789000000000001</v>
      </c>
      <c r="L4" s="18">
        <v>52.617000000000004</v>
      </c>
      <c r="M4" s="18">
        <v>48.801000000000002</v>
      </c>
      <c r="N4" s="18">
        <v>48.735999999999997</v>
      </c>
      <c r="O4" s="18">
        <v>48.811</v>
      </c>
      <c r="P4" s="18">
        <v>53.995999999999995</v>
      </c>
      <c r="Q4" s="18">
        <v>44.616</v>
      </c>
      <c r="R4" s="18">
        <v>30.094999999999999</v>
      </c>
      <c r="S4" s="18">
        <v>20.716999999999999</v>
      </c>
      <c r="T4" s="18">
        <v>33.632999999999996</v>
      </c>
      <c r="U4" s="18">
        <v>41.176000000000002</v>
      </c>
      <c r="V4" s="18">
        <v>52.763999999999996</v>
      </c>
      <c r="W4" s="18">
        <v>48.536000000000001</v>
      </c>
      <c r="X4" s="18">
        <v>25.471</v>
      </c>
      <c r="Y4" s="18">
        <v>22.141999999999999</v>
      </c>
      <c r="Z4" s="19"/>
      <c r="AA4" s="20">
        <f>SUM(B4:Z4)</f>
        <v>1010.3590000000002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68.7</v>
      </c>
      <c r="E7" s="28">
        <v>80.709999999999994</v>
      </c>
      <c r="F7" s="28">
        <v>80.209999999999994</v>
      </c>
      <c r="G7" s="28">
        <v>79.989999999999995</v>
      </c>
      <c r="H7" s="28">
        <v>79.98</v>
      </c>
      <c r="I7" s="28">
        <v>82.5</v>
      </c>
      <c r="J7" s="28">
        <v>82.5</v>
      </c>
      <c r="K7" s="28">
        <v>82.5</v>
      </c>
      <c r="L7" s="28">
        <v>82.5</v>
      </c>
      <c r="M7" s="28">
        <v>82.5</v>
      </c>
      <c r="N7" s="28">
        <v>82.5</v>
      </c>
      <c r="O7" s="28">
        <v>82.5</v>
      </c>
      <c r="P7" s="28">
        <v>82.5</v>
      </c>
      <c r="Q7" s="28">
        <v>85</v>
      </c>
      <c r="R7" s="28">
        <v>82.5</v>
      </c>
      <c r="S7" s="28">
        <v>102.38</v>
      </c>
      <c r="T7" s="28">
        <v>83.87</v>
      </c>
      <c r="U7" s="28">
        <v>106.94</v>
      </c>
      <c r="V7" s="28">
        <v>107.41</v>
      </c>
      <c r="W7" s="28">
        <v>104.94</v>
      </c>
      <c r="X7" s="28">
        <v>84.17</v>
      </c>
      <c r="Y7" s="28">
        <v>84.11</v>
      </c>
      <c r="Z7" s="29"/>
      <c r="AA7" s="30">
        <f>IF(SUM(B7:Z7)&lt;&gt;0,AVERAGEIF(B7:Z7,"&lt;&gt;"""),"")</f>
        <v>85.662916666666661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</v>
      </c>
      <c r="U12" s="52"/>
      <c r="V12" s="52"/>
      <c r="W12" s="52"/>
      <c r="X12" s="52"/>
      <c r="Y12" s="52"/>
      <c r="Z12" s="53"/>
      <c r="AA12" s="54">
        <f t="shared" si="0"/>
        <v>15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3.258</v>
      </c>
      <c r="C14" s="57">
        <v>3.383</v>
      </c>
      <c r="D14" s="57">
        <v>11.745000000000001</v>
      </c>
      <c r="E14" s="57">
        <v>2.29</v>
      </c>
      <c r="F14" s="57">
        <v>2.0350000000000001</v>
      </c>
      <c r="G14" s="57">
        <v>7.742</v>
      </c>
      <c r="H14" s="57">
        <v>10.557</v>
      </c>
      <c r="I14" s="57">
        <v>2.9800000000000004</v>
      </c>
      <c r="J14" s="57">
        <v>3.4340000000000002</v>
      </c>
      <c r="K14" s="57">
        <v>3.3810000000000002</v>
      </c>
      <c r="L14" s="57">
        <v>3.51</v>
      </c>
      <c r="M14" s="57">
        <v>3.4850000000000003</v>
      </c>
      <c r="N14" s="57">
        <v>3.55</v>
      </c>
      <c r="O14" s="57">
        <v>3.669</v>
      </c>
      <c r="P14" s="57">
        <v>6.0150000000000006</v>
      </c>
      <c r="Q14" s="57">
        <v>1.1100000000000001</v>
      </c>
      <c r="R14" s="57">
        <v>6.1649999999999991</v>
      </c>
      <c r="S14" s="57"/>
      <c r="T14" s="57">
        <v>2.282</v>
      </c>
      <c r="U14" s="57"/>
      <c r="V14" s="57"/>
      <c r="W14" s="57"/>
      <c r="X14" s="57">
        <v>1.534</v>
      </c>
      <c r="Y14" s="57">
        <v>0.44600000000000001</v>
      </c>
      <c r="Z14" s="58"/>
      <c r="AA14" s="59">
        <f t="shared" si="0"/>
        <v>82.570999999999998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3.258</v>
      </c>
      <c r="C16" s="62">
        <f t="shared" ref="C16:Z16" si="1">IF(LEN(C$2)&gt;0,SUM(C10:C15),"")</f>
        <v>3.383</v>
      </c>
      <c r="D16" s="62">
        <f t="shared" si="1"/>
        <v>11.745000000000001</v>
      </c>
      <c r="E16" s="62">
        <f t="shared" si="1"/>
        <v>2.29</v>
      </c>
      <c r="F16" s="62">
        <f t="shared" si="1"/>
        <v>2.0350000000000001</v>
      </c>
      <c r="G16" s="62">
        <f t="shared" si="1"/>
        <v>7.742</v>
      </c>
      <c r="H16" s="62">
        <f t="shared" si="1"/>
        <v>10.557</v>
      </c>
      <c r="I16" s="62">
        <f t="shared" si="1"/>
        <v>2.9800000000000004</v>
      </c>
      <c r="J16" s="62">
        <f t="shared" si="1"/>
        <v>3.4340000000000002</v>
      </c>
      <c r="K16" s="62">
        <f t="shared" si="1"/>
        <v>3.3810000000000002</v>
      </c>
      <c r="L16" s="62">
        <f t="shared" si="1"/>
        <v>3.51</v>
      </c>
      <c r="M16" s="62">
        <f t="shared" si="1"/>
        <v>3.4850000000000003</v>
      </c>
      <c r="N16" s="62">
        <f t="shared" si="1"/>
        <v>3.55</v>
      </c>
      <c r="O16" s="62">
        <f t="shared" si="1"/>
        <v>3.669</v>
      </c>
      <c r="P16" s="62">
        <f t="shared" si="1"/>
        <v>6.0150000000000006</v>
      </c>
      <c r="Q16" s="62">
        <f t="shared" si="1"/>
        <v>1.1100000000000001</v>
      </c>
      <c r="R16" s="62">
        <f t="shared" si="1"/>
        <v>6.1649999999999991</v>
      </c>
      <c r="S16" s="62">
        <f t="shared" si="1"/>
        <v>0</v>
      </c>
      <c r="T16" s="62">
        <f t="shared" si="1"/>
        <v>17.282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1.534</v>
      </c>
      <c r="Y16" s="62">
        <f t="shared" si="1"/>
        <v>0.44600000000000001</v>
      </c>
      <c r="Z16" s="63" t="str">
        <f t="shared" si="1"/>
        <v/>
      </c>
      <c r="AA16" s="64">
        <f>SUM(AA10:AA15)</f>
        <v>97.570999999999998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4.0999999999999996</v>
      </c>
      <c r="C19" s="72">
        <v>4.0999999999999996</v>
      </c>
      <c r="D19" s="72">
        <v>4.0999999999999996</v>
      </c>
      <c r="E19" s="72">
        <v>4.0999999999999996</v>
      </c>
      <c r="F19" s="72">
        <v>4.0999999999999996</v>
      </c>
      <c r="G19" s="72">
        <v>4.0999999999999996</v>
      </c>
      <c r="H19" s="72">
        <v>4.0999999999999996</v>
      </c>
      <c r="I19" s="72">
        <v>4.0999999999999996</v>
      </c>
      <c r="J19" s="72">
        <v>4.0999999999999996</v>
      </c>
      <c r="K19" s="72">
        <v>4.0999999999999996</v>
      </c>
      <c r="L19" s="72">
        <v>3.5</v>
      </c>
      <c r="M19" s="72">
        <v>3.5</v>
      </c>
      <c r="N19" s="72">
        <v>3.5</v>
      </c>
      <c r="O19" s="72">
        <v>6.8</v>
      </c>
      <c r="P19" s="72">
        <v>2</v>
      </c>
      <c r="Q19" s="72">
        <v>2</v>
      </c>
      <c r="R19" s="72">
        <v>2</v>
      </c>
      <c r="S19" s="72">
        <v>2</v>
      </c>
      <c r="T19" s="72">
        <v>2</v>
      </c>
      <c r="U19" s="72">
        <v>25.800999999999998</v>
      </c>
      <c r="V19" s="72">
        <v>13.753</v>
      </c>
      <c r="W19" s="72">
        <v>11.439</v>
      </c>
      <c r="X19" s="72">
        <v>2</v>
      </c>
      <c r="Y19" s="72">
        <v>2</v>
      </c>
      <c r="Z19" s="73"/>
      <c r="AA19" s="74">
        <f t="shared" ref="AA19:AA24" si="2">SUM(B19:Z19)</f>
        <v>123.29300000000001</v>
      </c>
    </row>
    <row r="20" spans="1:27" ht="25.15" customHeight="1" x14ac:dyDescent="0.2">
      <c r="A20" s="75" t="s">
        <v>15</v>
      </c>
      <c r="B20" s="76">
        <v>2.843</v>
      </c>
      <c r="C20" s="77">
        <v>3.1509999999999998</v>
      </c>
      <c r="D20" s="77">
        <v>2.032</v>
      </c>
      <c r="E20" s="77">
        <v>7.4909999999999997</v>
      </c>
      <c r="F20" s="77">
        <v>8.9169999999999998</v>
      </c>
      <c r="G20" s="77">
        <v>3.3919999999999999</v>
      </c>
      <c r="H20" s="77">
        <v>4.3849999999999998</v>
      </c>
      <c r="I20" s="77">
        <v>1.8779999999999999</v>
      </c>
      <c r="J20" s="77">
        <v>7.2330000000000005</v>
      </c>
      <c r="K20" s="77">
        <v>9.016</v>
      </c>
      <c r="L20" s="77">
        <v>5.7649999999999997</v>
      </c>
      <c r="M20" s="77">
        <v>6.4320000000000004</v>
      </c>
      <c r="N20" s="77">
        <v>6.51</v>
      </c>
      <c r="O20" s="77">
        <v>5.923</v>
      </c>
      <c r="P20" s="77">
        <v>7.7039999999999997</v>
      </c>
      <c r="Q20" s="77">
        <v>7.7750000000000004</v>
      </c>
      <c r="R20" s="77">
        <v>2.0699999999999998</v>
      </c>
      <c r="S20" s="77">
        <v>2.774</v>
      </c>
      <c r="T20" s="77">
        <v>1.0629999999999999</v>
      </c>
      <c r="U20" s="77">
        <v>3.1479999999999997</v>
      </c>
      <c r="V20" s="77">
        <v>21.908999999999999</v>
      </c>
      <c r="W20" s="77">
        <v>20.854000000000003</v>
      </c>
      <c r="X20" s="77">
        <v>3.4709999999999996</v>
      </c>
      <c r="Y20" s="77">
        <v>4.3469999999999995</v>
      </c>
      <c r="Z20" s="78"/>
      <c r="AA20" s="79">
        <f t="shared" si="2"/>
        <v>150.08300000000003</v>
      </c>
    </row>
    <row r="21" spans="1:27" ht="25.15" customHeight="1" x14ac:dyDescent="0.2">
      <c r="A21" s="75" t="s">
        <v>16</v>
      </c>
      <c r="B21" s="80">
        <v>31.922999999999998</v>
      </c>
      <c r="C21" s="81">
        <v>19.791</v>
      </c>
      <c r="D21" s="81">
        <v>8.657</v>
      </c>
      <c r="E21" s="81">
        <v>34.363</v>
      </c>
      <c r="F21" s="81">
        <v>36.415999999999997</v>
      </c>
      <c r="G21" s="81">
        <v>14.533999999999999</v>
      </c>
      <c r="H21" s="81">
        <v>20.674999999999997</v>
      </c>
      <c r="I21" s="81">
        <v>31.155999999999999</v>
      </c>
      <c r="J21" s="81">
        <v>44.297999999999995</v>
      </c>
      <c r="K21" s="81">
        <v>54.292000000000002</v>
      </c>
      <c r="L21" s="81">
        <v>39.841999999999999</v>
      </c>
      <c r="M21" s="81">
        <v>35.384</v>
      </c>
      <c r="N21" s="81">
        <v>35.176000000000002</v>
      </c>
      <c r="O21" s="81">
        <v>32.418999999999997</v>
      </c>
      <c r="P21" s="81">
        <v>38.276999999999994</v>
      </c>
      <c r="Q21" s="81">
        <v>33.731000000000002</v>
      </c>
      <c r="R21" s="81">
        <v>19.86</v>
      </c>
      <c r="S21" s="81">
        <v>15.943</v>
      </c>
      <c r="T21" s="81">
        <v>13.288</v>
      </c>
      <c r="U21" s="81">
        <v>12.227</v>
      </c>
      <c r="V21" s="81">
        <v>17.102</v>
      </c>
      <c r="W21" s="81">
        <v>16.242999999999999</v>
      </c>
      <c r="X21" s="81">
        <v>18.466000000000001</v>
      </c>
      <c r="Y21" s="81">
        <v>15.349</v>
      </c>
      <c r="Z21" s="78"/>
      <c r="AA21" s="79">
        <f t="shared" si="2"/>
        <v>639.41200000000003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38.866</v>
      </c>
      <c r="C25" s="88">
        <f t="shared" si="3"/>
        <v>27.042000000000002</v>
      </c>
      <c r="D25" s="88">
        <f t="shared" si="3"/>
        <v>14.789</v>
      </c>
      <c r="E25" s="88">
        <f t="shared" si="3"/>
        <v>45.954000000000001</v>
      </c>
      <c r="F25" s="88">
        <f t="shared" si="3"/>
        <v>49.432999999999993</v>
      </c>
      <c r="G25" s="88">
        <f t="shared" si="3"/>
        <v>22.025999999999996</v>
      </c>
      <c r="H25" s="88">
        <f t="shared" si="3"/>
        <v>29.159999999999997</v>
      </c>
      <c r="I25" s="88">
        <f t="shared" si="3"/>
        <v>37.134</v>
      </c>
      <c r="J25" s="88">
        <f t="shared" si="3"/>
        <v>55.630999999999993</v>
      </c>
      <c r="K25" s="88">
        <f t="shared" si="3"/>
        <v>67.408000000000001</v>
      </c>
      <c r="L25" s="88">
        <f t="shared" si="3"/>
        <v>49.106999999999999</v>
      </c>
      <c r="M25" s="88">
        <f t="shared" si="3"/>
        <v>45.316000000000003</v>
      </c>
      <c r="N25" s="88">
        <f t="shared" si="3"/>
        <v>45.186</v>
      </c>
      <c r="O25" s="88">
        <f t="shared" si="3"/>
        <v>45.141999999999996</v>
      </c>
      <c r="P25" s="88">
        <f t="shared" si="3"/>
        <v>47.980999999999995</v>
      </c>
      <c r="Q25" s="88">
        <f t="shared" si="3"/>
        <v>43.506</v>
      </c>
      <c r="R25" s="88">
        <f t="shared" si="3"/>
        <v>23.93</v>
      </c>
      <c r="S25" s="88">
        <f t="shared" si="3"/>
        <v>20.716999999999999</v>
      </c>
      <c r="T25" s="88">
        <f t="shared" si="3"/>
        <v>16.350999999999999</v>
      </c>
      <c r="U25" s="88">
        <f t="shared" si="3"/>
        <v>41.176000000000002</v>
      </c>
      <c r="V25" s="88">
        <f t="shared" si="3"/>
        <v>52.763999999999996</v>
      </c>
      <c r="W25" s="88">
        <f t="shared" si="3"/>
        <v>48.536000000000001</v>
      </c>
      <c r="X25" s="88">
        <f t="shared" si="3"/>
        <v>23.937000000000001</v>
      </c>
      <c r="Y25" s="88">
        <f t="shared" si="3"/>
        <v>21.695999999999998</v>
      </c>
      <c r="Z25" s="89">
        <f t="shared" si="3"/>
        <v>0</v>
      </c>
      <c r="AA25" s="90">
        <f t="shared" si="3"/>
        <v>912.78800000000001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42.124000000000002</v>
      </c>
      <c r="C29" s="77">
        <v>30.425000000000001</v>
      </c>
      <c r="D29" s="77">
        <v>26.533999999999999</v>
      </c>
      <c r="E29" s="77">
        <v>48.244</v>
      </c>
      <c r="F29" s="77">
        <v>51.468000000000004</v>
      </c>
      <c r="G29" s="77">
        <v>29.768000000000001</v>
      </c>
      <c r="H29" s="77">
        <v>39.716999999999999</v>
      </c>
      <c r="I29" s="77">
        <v>40.113999999999997</v>
      </c>
      <c r="J29" s="77">
        <v>59.064999999999998</v>
      </c>
      <c r="K29" s="77">
        <v>70.789000000000001</v>
      </c>
      <c r="L29" s="77">
        <v>52.616999999999997</v>
      </c>
      <c r="M29" s="77">
        <v>48.801000000000002</v>
      </c>
      <c r="N29" s="77">
        <v>48.735999999999997</v>
      </c>
      <c r="O29" s="77">
        <v>48.811</v>
      </c>
      <c r="P29" s="77">
        <v>53.996000000000002</v>
      </c>
      <c r="Q29" s="77">
        <v>44.616</v>
      </c>
      <c r="R29" s="77">
        <v>30.094999999999999</v>
      </c>
      <c r="S29" s="77">
        <v>20.716999999999999</v>
      </c>
      <c r="T29" s="77">
        <v>33.633000000000003</v>
      </c>
      <c r="U29" s="77">
        <v>41.176000000000002</v>
      </c>
      <c r="V29" s="77">
        <v>52.764000000000003</v>
      </c>
      <c r="W29" s="77">
        <v>48.536000000000001</v>
      </c>
      <c r="X29" s="77">
        <v>25.471</v>
      </c>
      <c r="Y29" s="77">
        <v>22.141999999999999</v>
      </c>
      <c r="Z29" s="78"/>
      <c r="AA29" s="79">
        <f>SUM(B29:Z29)</f>
        <v>1010.3590000000002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42.124000000000002</v>
      </c>
      <c r="C31" s="62">
        <f t="shared" si="4"/>
        <v>30.425000000000001</v>
      </c>
      <c r="D31" s="62">
        <f t="shared" si="4"/>
        <v>26.533999999999999</v>
      </c>
      <c r="E31" s="62">
        <f t="shared" si="4"/>
        <v>48.244</v>
      </c>
      <c r="F31" s="62">
        <f t="shared" si="4"/>
        <v>51.468000000000004</v>
      </c>
      <c r="G31" s="62">
        <f t="shared" si="4"/>
        <v>29.768000000000001</v>
      </c>
      <c r="H31" s="62">
        <f t="shared" si="4"/>
        <v>39.716999999999999</v>
      </c>
      <c r="I31" s="62">
        <f t="shared" si="4"/>
        <v>40.113999999999997</v>
      </c>
      <c r="J31" s="62">
        <f t="shared" si="4"/>
        <v>59.064999999999998</v>
      </c>
      <c r="K31" s="62">
        <f t="shared" si="4"/>
        <v>70.789000000000001</v>
      </c>
      <c r="L31" s="62">
        <f t="shared" si="4"/>
        <v>52.616999999999997</v>
      </c>
      <c r="M31" s="62">
        <f t="shared" si="4"/>
        <v>48.801000000000002</v>
      </c>
      <c r="N31" s="62">
        <f t="shared" si="4"/>
        <v>48.735999999999997</v>
      </c>
      <c r="O31" s="62">
        <f t="shared" si="4"/>
        <v>48.811</v>
      </c>
      <c r="P31" s="62">
        <f t="shared" si="4"/>
        <v>53.996000000000002</v>
      </c>
      <c r="Q31" s="62">
        <f t="shared" si="4"/>
        <v>44.616</v>
      </c>
      <c r="R31" s="62">
        <f t="shared" si="4"/>
        <v>30.094999999999999</v>
      </c>
      <c r="S31" s="62">
        <f t="shared" si="4"/>
        <v>20.716999999999999</v>
      </c>
      <c r="T31" s="62">
        <f t="shared" si="4"/>
        <v>33.633000000000003</v>
      </c>
      <c r="U31" s="62">
        <f t="shared" si="4"/>
        <v>41.176000000000002</v>
      </c>
      <c r="V31" s="62">
        <f t="shared" si="4"/>
        <v>52.764000000000003</v>
      </c>
      <c r="W31" s="62">
        <f t="shared" si="4"/>
        <v>48.536000000000001</v>
      </c>
      <c r="X31" s="62">
        <f t="shared" si="4"/>
        <v>25.471</v>
      </c>
      <c r="Y31" s="62">
        <f t="shared" si="4"/>
        <v>22.141999999999999</v>
      </c>
      <c r="Z31" s="63">
        <f t="shared" si="4"/>
        <v>0</v>
      </c>
      <c r="AA31" s="64">
        <f t="shared" si="4"/>
        <v>1010.3590000000002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42.124000000000002</v>
      </c>
      <c r="C51" s="88">
        <f t="shared" si="10"/>
        <v>30.425000000000001</v>
      </c>
      <c r="D51" s="88">
        <f t="shared" si="10"/>
        <v>26.533999999999999</v>
      </c>
      <c r="E51" s="88">
        <f t="shared" si="10"/>
        <v>48.244</v>
      </c>
      <c r="F51" s="88">
        <f t="shared" si="10"/>
        <v>51.467999999999989</v>
      </c>
      <c r="G51" s="88">
        <f t="shared" si="10"/>
        <v>29.767999999999997</v>
      </c>
      <c r="H51" s="88">
        <f t="shared" si="10"/>
        <v>39.716999999999999</v>
      </c>
      <c r="I51" s="88">
        <f t="shared" si="10"/>
        <v>40.114000000000004</v>
      </c>
      <c r="J51" s="88">
        <f t="shared" si="10"/>
        <v>59.064999999999991</v>
      </c>
      <c r="K51" s="88">
        <f t="shared" si="10"/>
        <v>70.789000000000001</v>
      </c>
      <c r="L51" s="88">
        <f t="shared" si="10"/>
        <v>52.616999999999997</v>
      </c>
      <c r="M51" s="88">
        <f t="shared" si="10"/>
        <v>48.801000000000002</v>
      </c>
      <c r="N51" s="88">
        <f t="shared" si="10"/>
        <v>48.735999999999997</v>
      </c>
      <c r="O51" s="88">
        <f t="shared" si="10"/>
        <v>48.810999999999993</v>
      </c>
      <c r="P51" s="88">
        <f t="shared" si="10"/>
        <v>53.995999999999995</v>
      </c>
      <c r="Q51" s="88">
        <f t="shared" si="10"/>
        <v>44.616</v>
      </c>
      <c r="R51" s="88">
        <f t="shared" si="10"/>
        <v>30.094999999999999</v>
      </c>
      <c r="S51" s="88">
        <f t="shared" si="10"/>
        <v>20.716999999999999</v>
      </c>
      <c r="T51" s="88">
        <f t="shared" si="10"/>
        <v>33.632999999999996</v>
      </c>
      <c r="U51" s="88">
        <f t="shared" si="10"/>
        <v>41.176000000000002</v>
      </c>
      <c r="V51" s="88">
        <f t="shared" si="10"/>
        <v>52.763999999999996</v>
      </c>
      <c r="W51" s="88">
        <f t="shared" si="10"/>
        <v>48.536000000000001</v>
      </c>
      <c r="X51" s="88">
        <f t="shared" si="10"/>
        <v>25.471</v>
      </c>
      <c r="Y51" s="88">
        <f t="shared" si="10"/>
        <v>22.141999999999999</v>
      </c>
      <c r="Z51" s="89">
        <f t="shared" si="10"/>
        <v>0</v>
      </c>
      <c r="AA51" s="104">
        <f>SUM(B51:Z51)</f>
        <v>1010.3590000000002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68.7</v>
      </c>
      <c r="E7" s="117">
        <v>80.709999999999994</v>
      </c>
      <c r="F7" s="117">
        <v>80.209999999999994</v>
      </c>
      <c r="G7" s="117">
        <v>79.989999999999995</v>
      </c>
      <c r="H7" s="117">
        <v>79.98</v>
      </c>
      <c r="I7" s="117">
        <v>82.5</v>
      </c>
      <c r="J7" s="117">
        <v>82.5</v>
      </c>
      <c r="K7" s="117">
        <v>82.5</v>
      </c>
      <c r="L7" s="117">
        <v>82.5</v>
      </c>
      <c r="M7" s="117">
        <v>82.5</v>
      </c>
      <c r="N7" s="117">
        <v>82.5</v>
      </c>
      <c r="O7" s="117">
        <v>82.5</v>
      </c>
      <c r="P7" s="117">
        <v>82.5</v>
      </c>
      <c r="Q7" s="117">
        <v>85</v>
      </c>
      <c r="R7" s="117">
        <v>82.5</v>
      </c>
      <c r="S7" s="117">
        <v>102.38</v>
      </c>
      <c r="T7" s="117">
        <v>83.87</v>
      </c>
      <c r="U7" s="117">
        <v>106.94</v>
      </c>
      <c r="V7" s="117">
        <v>107.41</v>
      </c>
      <c r="W7" s="117">
        <v>104.94</v>
      </c>
      <c r="X7" s="117">
        <v>84.17</v>
      </c>
      <c r="Y7" s="117">
        <v>84.11</v>
      </c>
      <c r="Z7" s="118"/>
      <c r="AA7" s="119">
        <f>IF(SUM(B7:Z7)&lt;&gt;0,AVERAGEIF(B7:Z7,"&lt;&gt;"""),"")</f>
        <v>85.662916666666661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2023-11-10T21:17:57Z</dcterms:created>
  <dcterms:modified xsi:type="dcterms:W3CDTF">2023-11-10T21:17:58Z</dcterms:modified>
</cp:coreProperties>
</file>