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<sst xmlns="http://schemas.openxmlformats.org/spreadsheetml/2006/main" count="117" uniqueCount="53">
  <si>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09/11/2023 23:25:43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</si>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</sst>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EE-46AA-A914-E2DBB2F513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EE-46AA-A914-E2DBB2F513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8.8569999999999993</c:v>
                </c:pt>
                <c:pt idx="1">
                  <c:v>3.3889999999999998</c:v>
                </c:pt>
                <c:pt idx="2">
                  <c:v>3.13</c:v>
                </c:pt>
                <c:pt idx="3">
                  <c:v>5.05</c:v>
                </c:pt>
                <c:pt idx="4">
                  <c:v>2.6379999999999999</c:v>
                </c:pt>
                <c:pt idx="5">
                  <c:v>54.283999999999999</c:v>
                </c:pt>
                <c:pt idx="6">
                  <c:v>34.779000000000003</c:v>
                </c:pt>
                <c:pt idx="7">
                  <c:v>40.61</c:v>
                </c:pt>
                <c:pt idx="8">
                  <c:v>40.531999999999996</c:v>
                </c:pt>
                <c:pt idx="9">
                  <c:v>33.048999999999999</c:v>
                </c:pt>
                <c:pt idx="10">
                  <c:v>40.993000000000002</c:v>
                </c:pt>
                <c:pt idx="11">
                  <c:v>49.722999999999999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EE-46AA-A914-E2DBB2F513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EE-46AA-A914-E2DBB2F513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4.1399999999999997</c:v>
                </c:pt>
                <c:pt idx="1">
                  <c:v>1.65</c:v>
                </c:pt>
                <c:pt idx="2">
                  <c:v>1.0640000000000001</c:v>
                </c:pt>
                <c:pt idx="3">
                  <c:v>1.274</c:v>
                </c:pt>
                <c:pt idx="4">
                  <c:v>2.1379999999999999</c:v>
                </c:pt>
                <c:pt idx="5">
                  <c:v>0.40199999999999997</c:v>
                </c:pt>
                <c:pt idx="6">
                  <c:v>0.45499999999999996</c:v>
                </c:pt>
                <c:pt idx="7">
                  <c:v>1.762</c:v>
                </c:pt>
                <c:pt idx="8">
                  <c:v>2.2109999999999999</c:v>
                </c:pt>
                <c:pt idx="9">
                  <c:v>9.6230000000000011</c:v>
                </c:pt>
                <c:pt idx="10">
                  <c:v>3.8450000000000002</c:v>
                </c:pt>
                <c:pt idx="11">
                  <c:v>3.657</c:v>
                </c:pt>
                <c:pt idx="12">
                  <c:v>30.536000000000001</c:v>
                </c:pt>
                <c:pt idx="13">
                  <c:v>10.971</c:v>
                </c:pt>
                <c:pt idx="14">
                  <c:v>18.152999999999999</c:v>
                </c:pt>
                <c:pt idx="15">
                  <c:v>13.514999999999999</c:v>
                </c:pt>
                <c:pt idx="16">
                  <c:v>44.274999999999999</c:v>
                </c:pt>
                <c:pt idx="17">
                  <c:v>65.900000000000006</c:v>
                </c:pt>
                <c:pt idx="18">
                  <c:v>62.180000000000007</c:v>
                </c:pt>
                <c:pt idx="19">
                  <c:v>78.099999999999994</c:v>
                </c:pt>
                <c:pt idx="20">
                  <c:v>67.063000000000002</c:v>
                </c:pt>
                <c:pt idx="21">
                  <c:v>48.058</c:v>
                </c:pt>
                <c:pt idx="22">
                  <c:v>39.536999999999999</c:v>
                </c:pt>
                <c:pt idx="23">
                  <c:v>51.771000000000001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EE-46AA-A914-E2DBB2F513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EE-46AA-A914-E2DBB2F513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EE-46AA-A914-E2DBB2F51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13.422000000000001</c:v>
                </c:pt>
                <c:pt idx="1">
                  <c:v>13.202999999999999</c:v>
                </c:pt>
                <c:pt idx="2">
                  <c:v>12.629000000000001</c:v>
                </c:pt>
                <c:pt idx="3">
                  <c:v>12.667</c:v>
                </c:pt>
                <c:pt idx="4">
                  <c:v>13.396999999999998</c:v>
                </c:pt>
                <c:pt idx="5">
                  <c:v>69.760999999999981</c:v>
                </c:pt>
                <c:pt idx="6">
                  <c:v>110.607</c:v>
                </c:pt>
                <c:pt idx="7">
                  <c:v>48.066999999999993</c:v>
                </c:pt>
                <c:pt idx="8">
                  <c:v>49.882000000000005</c:v>
                </c:pt>
                <c:pt idx="9">
                  <c:v>47.829000000000001</c:v>
                </c:pt>
                <c:pt idx="10">
                  <c:v>46.973999999999997</c:v>
                </c:pt>
                <c:pt idx="11">
                  <c:v>64.140999999999991</c:v>
                </c:pt>
                <c:pt idx="12">
                  <c:v>47.14</c:v>
                </c:pt>
                <c:pt idx="13">
                  <c:v>10.971000000000002</c:v>
                </c:pt>
                <c:pt idx="14">
                  <c:v>21.795000000000002</c:v>
                </c:pt>
                <c:pt idx="15">
                  <c:v>15.348000000000003</c:v>
                </c:pt>
                <c:pt idx="16">
                  <c:v>44.274999999999999</c:v>
                </c:pt>
                <c:pt idx="17">
                  <c:v>65.900000000000006</c:v>
                </c:pt>
                <c:pt idx="18">
                  <c:v>62.734000000000002</c:v>
                </c:pt>
                <c:pt idx="19">
                  <c:v>80.332999999999998</c:v>
                </c:pt>
                <c:pt idx="20">
                  <c:v>67.977999999999994</c:v>
                </c:pt>
                <c:pt idx="21">
                  <c:v>48.396000000000001</c:v>
                </c:pt>
                <c:pt idx="22">
                  <c:v>39.537000000000006</c:v>
                </c:pt>
                <c:pt idx="23">
                  <c:v>51.771000000000001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EE-46AA-A914-E2DBB2F51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146.84</c:v>
                </c:pt>
                <c:pt idx="1">
                  <c:v>129.81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138.1</c:v>
                </c:pt>
                <c:pt idx="6">
                  <c:v>144.35</c:v>
                </c:pt>
                <c:pt idx="7">
                  <c:v>140.28</c:v>
                </c:pt>
                <c:pt idx="8">
                  <c:v>143.03</c:v>
                </c:pt>
                <c:pt idx="9">
                  <c:v>143.31</c:v>
                </c:pt>
                <c:pt idx="10">
                  <c:v>108</c:v>
                </c:pt>
                <c:pt idx="11">
                  <c:v>121.92</c:v>
                </c:pt>
                <c:pt idx="12">
                  <c:v>125.13</c:v>
                </c:pt>
                <c:pt idx="13">
                  <c:v>82.5</c:v>
                </c:pt>
                <c:pt idx="14">
                  <c:v>107.74</c:v>
                </c:pt>
                <c:pt idx="15">
                  <c:v>114.77</c:v>
                </c:pt>
                <c:pt idx="16">
                  <c:v>132.6</c:v>
                </c:pt>
                <c:pt idx="17">
                  <c:v>123.22</c:v>
                </c:pt>
                <c:pt idx="18">
                  <c:v>123.1</c:v>
                </c:pt>
                <c:pt idx="19">
                  <c:v>96.01</c:v>
                </c:pt>
                <c:pt idx="20">
                  <c:v>97.94</c:v>
                </c:pt>
                <c:pt idx="21">
                  <c:v>90.11</c:v>
                </c:pt>
                <c:pt idx="22">
                  <c:v>97.03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EE-46AA-A914-E2DBB2F51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13.421999999999999</v>
      </c>
      <c r="C4" s="18">
        <v>13.202999999999999</v>
      </c>
      <c r="D4" s="18">
        <v>12.629</v>
      </c>
      <c r="E4" s="18">
        <v>12.667</v>
      </c>
      <c r="F4" s="18">
        <v>13.397</v>
      </c>
      <c r="G4" s="18">
        <v>69.760999999999996</v>
      </c>
      <c r="H4" s="18">
        <v>110.607</v>
      </c>
      <c r="I4" s="18">
        <v>48.067</v>
      </c>
      <c r="J4" s="18">
        <v>49.881999999999998</v>
      </c>
      <c r="K4" s="18">
        <v>47.829000000000001</v>
      </c>
      <c r="L4" s="18">
        <v>46.974000000000004</v>
      </c>
      <c r="M4" s="18">
        <v>64.140999999999991</v>
      </c>
      <c r="N4" s="18">
        <v>47.140000000000008</v>
      </c>
      <c r="O4" s="18">
        <v>10.971</v>
      </c>
      <c r="P4" s="18">
        <v>21.794999999999998</v>
      </c>
      <c r="Q4" s="18">
        <v>15.347999999999999</v>
      </c>
      <c r="R4" s="18">
        <v>44.274999999999999</v>
      </c>
      <c r="S4" s="18">
        <v>65.900000000000006</v>
      </c>
      <c r="T4" s="18">
        <v>62.734000000000002</v>
      </c>
      <c r="U4" s="18">
        <v>80.332999999999998</v>
      </c>
      <c r="V4" s="18">
        <v>67.977999999999994</v>
      </c>
      <c r="W4" s="18">
        <v>48.396000000000001</v>
      </c>
      <c r="X4" s="18">
        <v>39.536999999999999</v>
      </c>
      <c r="Y4" s="18">
        <v>51.771000000000001</v>
      </c>
      <c r="Z4" s="19"/>
      <c r="AA4" s="20">
        <f>SUM(B4:Z4)</f>
        <v>1058.7569999999998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146.84</v>
      </c>
      <c r="C7" s="28">
        <v>129.81</v>
      </c>
      <c r="D7" s="28">
        <v>130</v>
      </c>
      <c r="E7" s="28">
        <v>130</v>
      </c>
      <c r="F7" s="28">
        <v>130</v>
      </c>
      <c r="G7" s="28">
        <v>138.1</v>
      </c>
      <c r="H7" s="28">
        <v>144.35</v>
      </c>
      <c r="I7" s="28">
        <v>140.28</v>
      </c>
      <c r="J7" s="28">
        <v>143.03</v>
      </c>
      <c r="K7" s="28">
        <v>143.31</v>
      </c>
      <c r="L7" s="28">
        <v>108</v>
      </c>
      <c r="M7" s="28">
        <v>121.92</v>
      </c>
      <c r="N7" s="28">
        <v>125.13</v>
      </c>
      <c r="O7" s="28">
        <v>82.5</v>
      </c>
      <c r="P7" s="28">
        <v>107.74</v>
      </c>
      <c r="Q7" s="28">
        <v>114.77</v>
      </c>
      <c r="R7" s="28">
        <v>132.6</v>
      </c>
      <c r="S7" s="28">
        <v>123.22</v>
      </c>
      <c r="T7" s="28">
        <v>123.1</v>
      </c>
      <c r="U7" s="28">
        <v>96.01</v>
      </c>
      <c r="V7" s="28">
        <v>97.94</v>
      </c>
      <c r="W7" s="28">
        <v>90.11</v>
      </c>
      <c r="X7" s="28">
        <v>97.03</v>
      </c>
      <c r="Y7" s="28">
        <v>88.2</v>
      </c>
      <c r="Z7" s="29"/>
      <c r="AA7" s="30">
        <f>IF(SUM(B7:Z7)&lt;&gt;0,AVERAGEIF(B7:Z7,"&lt;&gt;"""),"")</f>
        <v>120.16625000000001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8.8569999999999993</v>
      </c>
      <c r="C12" s="52">
        <v>3.3889999999999998</v>
      </c>
      <c r="D12" s="52">
        <v>3.13</v>
      </c>
      <c r="E12" s="52">
        <v>5.05</v>
      </c>
      <c r="F12" s="52">
        <v>2.6379999999999999</v>
      </c>
      <c r="G12" s="52">
        <v>54.283999999999999</v>
      </c>
      <c r="H12" s="52">
        <v>34.779000000000003</v>
      </c>
      <c r="I12" s="52">
        <v>40.61</v>
      </c>
      <c r="J12" s="52">
        <v>40.531999999999996</v>
      </c>
      <c r="K12" s="52">
        <v>33.048999999999999</v>
      </c>
      <c r="L12" s="52">
        <v>40.993000000000002</v>
      </c>
      <c r="M12" s="52">
        <v>49.722999999999999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317.03400000000005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4.1399999999999997</v>
      </c>
      <c r="C14" s="57">
        <v>1.65</v>
      </c>
      <c r="D14" s="57">
        <v>1.0640000000000001</v>
      </c>
      <c r="E14" s="57">
        <v>1.274</v>
      </c>
      <c r="F14" s="57">
        <v>2.1379999999999999</v>
      </c>
      <c r="G14" s="57">
        <v>0.40199999999999997</v>
      </c>
      <c r="H14" s="57">
        <v>0.45499999999999996</v>
      </c>
      <c r="I14" s="57">
        <v>1.762</v>
      </c>
      <c r="J14" s="57">
        <v>2.2109999999999999</v>
      </c>
      <c r="K14" s="57">
        <v>9.6230000000000011</v>
      </c>
      <c r="L14" s="57">
        <v>3.8450000000000002</v>
      </c>
      <c r="M14" s="57">
        <v>3.657</v>
      </c>
      <c r="N14" s="57">
        <v>30.536000000000001</v>
      </c>
      <c r="O14" s="57">
        <v>10.971</v>
      </c>
      <c r="P14" s="57">
        <v>18.152999999999999</v>
      </c>
      <c r="Q14" s="57">
        <v>13.514999999999999</v>
      </c>
      <c r="R14" s="57">
        <v>44.274999999999999</v>
      </c>
      <c r="S14" s="57">
        <v>65.900000000000006</v>
      </c>
      <c r="T14" s="57">
        <v>62.180000000000007</v>
      </c>
      <c r="U14" s="57">
        <v>78.099999999999994</v>
      </c>
      <c r="V14" s="57">
        <v>67.063000000000002</v>
      </c>
      <c r="W14" s="57">
        <v>48.058</v>
      </c>
      <c r="X14" s="57">
        <v>39.536999999999999</v>
      </c>
      <c r="Y14" s="57">
        <v>51.771000000000001</v>
      </c>
      <c r="Z14" s="58"/>
      <c r="AA14" s="59">
        <f t="shared" si="0"/>
        <v>562.28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12.997</v>
      </c>
      <c r="C16" s="62">
        <f t="shared" ref="C16:Z16" si="1">IF(LEN(C$2)&gt;0,SUM(C10:C15),"")</f>
        <v>5.0389999999999997</v>
      </c>
      <c r="D16" s="62">
        <f t="shared" si="1"/>
        <v>4.194</v>
      </c>
      <c r="E16" s="62">
        <f t="shared" si="1"/>
        <v>6.3239999999999998</v>
      </c>
      <c r="F16" s="62">
        <f t="shared" si="1"/>
        <v>4.7759999999999998</v>
      </c>
      <c r="G16" s="62">
        <f t="shared" si="1"/>
        <v>54.686</v>
      </c>
      <c r="H16" s="62">
        <f t="shared" si="1"/>
        <v>35.234000000000002</v>
      </c>
      <c r="I16" s="62">
        <f t="shared" si="1"/>
        <v>42.372</v>
      </c>
      <c r="J16" s="62">
        <f t="shared" si="1"/>
        <v>42.742999999999995</v>
      </c>
      <c r="K16" s="62">
        <f t="shared" si="1"/>
        <v>42.671999999999997</v>
      </c>
      <c r="L16" s="62">
        <f t="shared" si="1"/>
        <v>44.838000000000001</v>
      </c>
      <c r="M16" s="62">
        <f t="shared" si="1"/>
        <v>53.379999999999995</v>
      </c>
      <c r="N16" s="62">
        <f t="shared" si="1"/>
        <v>30.536000000000001</v>
      </c>
      <c r="O16" s="62">
        <f t="shared" si="1"/>
        <v>10.971</v>
      </c>
      <c r="P16" s="62">
        <f t="shared" si="1"/>
        <v>18.152999999999999</v>
      </c>
      <c r="Q16" s="62">
        <f t="shared" si="1"/>
        <v>13.514999999999999</v>
      </c>
      <c r="R16" s="62">
        <f t="shared" si="1"/>
        <v>44.274999999999999</v>
      </c>
      <c r="S16" s="62">
        <f t="shared" si="1"/>
        <v>65.900000000000006</v>
      </c>
      <c r="T16" s="62">
        <f t="shared" si="1"/>
        <v>62.180000000000007</v>
      </c>
      <c r="U16" s="62">
        <f t="shared" si="1"/>
        <v>78.099999999999994</v>
      </c>
      <c r="V16" s="62">
        <f t="shared" si="1"/>
        <v>67.063000000000002</v>
      </c>
      <c r="W16" s="62">
        <f t="shared" si="1"/>
        <v>48.058</v>
      </c>
      <c r="X16" s="62">
        <f t="shared" si="1"/>
        <v>39.536999999999999</v>
      </c>
      <c r="Y16" s="62">
        <f t="shared" si="1"/>
        <v>51.771000000000001</v>
      </c>
      <c r="Z16" s="63" t="str">
        <f t="shared" si="1"/>
        <v/>
      </c>
      <c r="AA16" s="64">
        <f>SUM(AA10:AA15)</f>
        <v>879.31400000000008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12.054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12.054</v>
      </c>
    </row>
    <row r="20" spans="1:27" ht="25.15" customHeight="1" x14ac:dyDescent="0.2">
      <c r="A20" s="75" t="s">
        <v>15</v>
      </c>
      <c r="B20" s="76"/>
      <c r="C20" s="77">
        <v>1.1950000000000001</v>
      </c>
      <c r="D20" s="77">
        <v>0.32500000000000001</v>
      </c>
      <c r="E20" s="77">
        <v>0.68</v>
      </c>
      <c r="F20" s="77">
        <v>0.81799999999999995</v>
      </c>
      <c r="G20" s="77">
        <v>0.35899999999999999</v>
      </c>
      <c r="H20" s="77">
        <v>53.149000000000001</v>
      </c>
      <c r="I20" s="77">
        <v>5.2789999999999999</v>
      </c>
      <c r="J20" s="77">
        <v>5.8390000000000004</v>
      </c>
      <c r="K20" s="77">
        <v>4.03</v>
      </c>
      <c r="L20" s="77">
        <v>2.1360000000000001</v>
      </c>
      <c r="M20" s="77">
        <v>1.595</v>
      </c>
      <c r="N20" s="77"/>
      <c r="O20" s="77"/>
      <c r="P20" s="77"/>
      <c r="Q20" s="77">
        <v>0.67500000000000004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76.08</v>
      </c>
    </row>
    <row r="21" spans="1:27" ht="25.15" customHeight="1" x14ac:dyDescent="0.2">
      <c r="A21" s="75" t="s">
        <v>16</v>
      </c>
      <c r="B21" s="80">
        <v>0.42499999999999999</v>
      </c>
      <c r="C21" s="81">
        <v>6.9689999999999994</v>
      </c>
      <c r="D21" s="81">
        <v>8.11</v>
      </c>
      <c r="E21" s="81">
        <v>5.6629999999999994</v>
      </c>
      <c r="F21" s="81">
        <v>7.8030000000000008</v>
      </c>
      <c r="G21" s="81">
        <v>14.715999999999999</v>
      </c>
      <c r="H21" s="81">
        <v>10.17</v>
      </c>
      <c r="I21" s="81">
        <v>0.41599999999999998</v>
      </c>
      <c r="J21" s="81">
        <v>1.3</v>
      </c>
      <c r="K21" s="81">
        <v>1.127</v>
      </c>
      <c r="L21" s="81"/>
      <c r="M21" s="81">
        <v>9.1660000000000004</v>
      </c>
      <c r="N21" s="81">
        <v>16.604000000000003</v>
      </c>
      <c r="O21" s="81"/>
      <c r="P21" s="81">
        <v>3.6419999999999999</v>
      </c>
      <c r="Q21" s="81">
        <v>1.1579999999999999</v>
      </c>
      <c r="R21" s="81"/>
      <c r="S21" s="81"/>
      <c r="T21" s="81">
        <v>0.55400000000000005</v>
      </c>
      <c r="U21" s="81">
        <v>2.2330000000000001</v>
      </c>
      <c r="V21" s="81">
        <v>0.91500000000000004</v>
      </c>
      <c r="W21" s="81">
        <v>0.33800000000000002</v>
      </c>
      <c r="X21" s="81"/>
      <c r="Y21" s="81"/>
      <c r="Z21" s="78"/>
      <c r="AA21" s="79">
        <f t="shared" si="2"/>
        <v>91.308999999999997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0.42499999999999999</v>
      </c>
      <c r="C25" s="88">
        <f t="shared" ref="C25:Z25" si="3">IF(LEN(C$2)&gt;0,SUM(C19:C24),"")</f>
        <v>8.1639999999999997</v>
      </c>
      <c r="D25" s="88">
        <f t="shared" si="3"/>
        <v>8.4349999999999987</v>
      </c>
      <c r="E25" s="88">
        <f t="shared" si="3"/>
        <v>6.3429999999999991</v>
      </c>
      <c r="F25" s="88">
        <f t="shared" si="3"/>
        <v>8.6210000000000004</v>
      </c>
      <c r="G25" s="88">
        <f t="shared" si="3"/>
        <v>15.074999999999999</v>
      </c>
      <c r="H25" s="88">
        <f t="shared" si="3"/>
        <v>75.373000000000005</v>
      </c>
      <c r="I25" s="88">
        <f t="shared" si="3"/>
        <v>5.6950000000000003</v>
      </c>
      <c r="J25" s="88">
        <f t="shared" si="3"/>
        <v>7.1390000000000002</v>
      </c>
      <c r="K25" s="88">
        <f t="shared" si="3"/>
        <v>5.157</v>
      </c>
      <c r="L25" s="88">
        <f t="shared" si="3"/>
        <v>2.1360000000000001</v>
      </c>
      <c r="M25" s="88">
        <f t="shared" si="3"/>
        <v>10.761000000000001</v>
      </c>
      <c r="N25" s="88">
        <f t="shared" si="3"/>
        <v>16.604000000000003</v>
      </c>
      <c r="O25" s="88">
        <f t="shared" si="3"/>
        <v>0</v>
      </c>
      <c r="P25" s="88">
        <f t="shared" si="3"/>
        <v>3.6419999999999999</v>
      </c>
      <c r="Q25" s="88">
        <f t="shared" si="3"/>
        <v>1.833</v>
      </c>
      <c r="R25" s="88">
        <f t="shared" si="3"/>
        <v>0</v>
      </c>
      <c r="S25" s="88">
        <f t="shared" si="3"/>
        <v>0</v>
      </c>
      <c r="T25" s="88">
        <f t="shared" si="3"/>
        <v>0.55400000000000005</v>
      </c>
      <c r="U25" s="88">
        <f t="shared" si="3"/>
        <v>2.2330000000000001</v>
      </c>
      <c r="V25" s="88">
        <f t="shared" si="3"/>
        <v>0.91500000000000004</v>
      </c>
      <c r="W25" s="88">
        <f t="shared" si="3"/>
        <v>0.33800000000000002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179.44299999999998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13.422000000000001</v>
      </c>
      <c r="C29" s="77">
        <v>13.202999999999999</v>
      </c>
      <c r="D29" s="77">
        <v>12.629</v>
      </c>
      <c r="E29" s="77">
        <v>12.667</v>
      </c>
      <c r="F29" s="77">
        <v>13.397</v>
      </c>
      <c r="G29" s="77">
        <v>69.760999999999996</v>
      </c>
      <c r="H29" s="77">
        <v>110.607</v>
      </c>
      <c r="I29" s="77">
        <v>48.067</v>
      </c>
      <c r="J29" s="77">
        <v>49.881999999999998</v>
      </c>
      <c r="K29" s="77">
        <v>47.829000000000001</v>
      </c>
      <c r="L29" s="77">
        <v>46.973999999999997</v>
      </c>
      <c r="M29" s="77">
        <v>64.141000000000005</v>
      </c>
      <c r="N29" s="77">
        <v>47.14</v>
      </c>
      <c r="O29" s="77">
        <v>10.971</v>
      </c>
      <c r="P29" s="77">
        <v>21.795000000000002</v>
      </c>
      <c r="Q29" s="77">
        <v>15.348000000000001</v>
      </c>
      <c r="R29" s="77">
        <v>44.274999999999999</v>
      </c>
      <c r="S29" s="77">
        <v>65.900000000000006</v>
      </c>
      <c r="T29" s="77">
        <v>62.734000000000002</v>
      </c>
      <c r="U29" s="77">
        <v>80.332999999999998</v>
      </c>
      <c r="V29" s="77">
        <v>67.977999999999994</v>
      </c>
      <c r="W29" s="77">
        <v>48.396000000000001</v>
      </c>
      <c r="X29" s="77">
        <v>39.536999999999999</v>
      </c>
      <c r="Y29" s="77">
        <v>51.771000000000001</v>
      </c>
      <c r="Z29" s="78"/>
      <c r="AA29" s="79">
        <f>SUM(B29:Z29)</f>
        <v>1058.7569999999998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13.422000000000001</v>
      </c>
      <c r="C31" s="62">
        <f t="shared" ref="C31:Z31" si="4">IF(LEN(C$2)&gt;0,SUM(C28:C30),"")</f>
        <v>13.202999999999999</v>
      </c>
      <c r="D31" s="62">
        <f t="shared" si="4"/>
        <v>12.629</v>
      </c>
      <c r="E31" s="62">
        <f t="shared" si="4"/>
        <v>12.667</v>
      </c>
      <c r="F31" s="62">
        <f t="shared" si="4"/>
        <v>13.397</v>
      </c>
      <c r="G31" s="62">
        <f t="shared" si="4"/>
        <v>69.760999999999996</v>
      </c>
      <c r="H31" s="62">
        <f t="shared" si="4"/>
        <v>110.607</v>
      </c>
      <c r="I31" s="62">
        <f t="shared" si="4"/>
        <v>48.067</v>
      </c>
      <c r="J31" s="62">
        <f t="shared" si="4"/>
        <v>49.881999999999998</v>
      </c>
      <c r="K31" s="62">
        <f t="shared" si="4"/>
        <v>47.829000000000001</v>
      </c>
      <c r="L31" s="62">
        <f t="shared" si="4"/>
        <v>46.973999999999997</v>
      </c>
      <c r="M31" s="62">
        <f t="shared" si="4"/>
        <v>64.141000000000005</v>
      </c>
      <c r="N31" s="62">
        <f t="shared" si="4"/>
        <v>47.14</v>
      </c>
      <c r="O31" s="62">
        <f t="shared" si="4"/>
        <v>10.971</v>
      </c>
      <c r="P31" s="62">
        <f t="shared" si="4"/>
        <v>21.795000000000002</v>
      </c>
      <c r="Q31" s="62">
        <f t="shared" si="4"/>
        <v>15.348000000000001</v>
      </c>
      <c r="R31" s="62">
        <f t="shared" si="4"/>
        <v>44.274999999999999</v>
      </c>
      <c r="S31" s="62">
        <f t="shared" si="4"/>
        <v>65.900000000000006</v>
      </c>
      <c r="T31" s="62">
        <f t="shared" si="4"/>
        <v>62.734000000000002</v>
      </c>
      <c r="U31" s="62">
        <f t="shared" si="4"/>
        <v>80.332999999999998</v>
      </c>
      <c r="V31" s="62">
        <f t="shared" si="4"/>
        <v>67.977999999999994</v>
      </c>
      <c r="W31" s="62">
        <f t="shared" si="4"/>
        <v>48.396000000000001</v>
      </c>
      <c r="X31" s="62">
        <f t="shared" si="4"/>
        <v>39.536999999999999</v>
      </c>
      <c r="Y31" s="62">
        <f t="shared" si="4"/>
        <v>51.771000000000001</v>
      </c>
      <c r="Z31" s="63" t="str">
        <f t="shared" si="4"/>
        <v/>
      </c>
      <c r="AA31" s="64">
        <f>SUM(AA28:AA30)</f>
        <v>1058.7569999999998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13.422000000000001</v>
      </c>
      <c r="C51" s="88">
        <f t="shared" si="10"/>
        <v>13.202999999999999</v>
      </c>
      <c r="D51" s="88">
        <f t="shared" si="10"/>
        <v>12.628999999999998</v>
      </c>
      <c r="E51" s="88">
        <f t="shared" si="10"/>
        <v>12.666999999999998</v>
      </c>
      <c r="F51" s="88">
        <f t="shared" si="10"/>
        <v>13.397</v>
      </c>
      <c r="G51" s="88">
        <f t="shared" si="10"/>
        <v>69.760999999999996</v>
      </c>
      <c r="H51" s="88">
        <f t="shared" si="10"/>
        <v>110.607</v>
      </c>
      <c r="I51" s="88">
        <f t="shared" si="10"/>
        <v>48.067</v>
      </c>
      <c r="J51" s="88">
        <f t="shared" si="10"/>
        <v>49.881999999999998</v>
      </c>
      <c r="K51" s="88">
        <f t="shared" si="10"/>
        <v>47.828999999999994</v>
      </c>
      <c r="L51" s="88">
        <f t="shared" si="10"/>
        <v>46.974000000000004</v>
      </c>
      <c r="M51" s="88">
        <f t="shared" si="10"/>
        <v>64.140999999999991</v>
      </c>
      <c r="N51" s="88">
        <f t="shared" si="10"/>
        <v>47.14</v>
      </c>
      <c r="O51" s="88">
        <f t="shared" si="10"/>
        <v>10.971</v>
      </c>
      <c r="P51" s="88">
        <f t="shared" si="10"/>
        <v>21.794999999999998</v>
      </c>
      <c r="Q51" s="88">
        <f t="shared" si="10"/>
        <v>15.347999999999999</v>
      </c>
      <c r="R51" s="88">
        <f t="shared" si="10"/>
        <v>44.274999999999999</v>
      </c>
      <c r="S51" s="88">
        <f t="shared" si="10"/>
        <v>65.900000000000006</v>
      </c>
      <c r="T51" s="88">
        <f t="shared" si="10"/>
        <v>62.734000000000009</v>
      </c>
      <c r="U51" s="88">
        <f t="shared" si="10"/>
        <v>80.332999999999998</v>
      </c>
      <c r="V51" s="88">
        <f t="shared" si="10"/>
        <v>67.978000000000009</v>
      </c>
      <c r="W51" s="88">
        <f t="shared" si="10"/>
        <v>48.396000000000001</v>
      </c>
      <c r="X51" s="88">
        <f t="shared" si="10"/>
        <v>39.536999999999999</v>
      </c>
      <c r="Y51" s="88">
        <f t="shared" si="10"/>
        <v>51.771000000000001</v>
      </c>
      <c r="Z51" s="89" t="str">
        <f t="shared" si="10"/>
        <v/>
      </c>
      <c r="AA51" s="104">
        <f>SUM(B51:Z51)</f>
        <v>1058.7569999999998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13.422000000000001</v>
      </c>
      <c r="C4" s="18">
        <v>13.202999999999999</v>
      </c>
      <c r="D4" s="18">
        <v>12.629000000000001</v>
      </c>
      <c r="E4" s="18">
        <v>12.667</v>
      </c>
      <c r="F4" s="18">
        <v>13.396999999999998</v>
      </c>
      <c r="G4" s="18">
        <v>69.760999999999981</v>
      </c>
      <c r="H4" s="18">
        <v>110.607</v>
      </c>
      <c r="I4" s="18">
        <v>48.066999999999993</v>
      </c>
      <c r="J4" s="18">
        <v>49.882000000000005</v>
      </c>
      <c r="K4" s="18">
        <v>47.829000000000001</v>
      </c>
      <c r="L4" s="18">
        <v>46.973999999999997</v>
      </c>
      <c r="M4" s="18">
        <v>64.140999999999991</v>
      </c>
      <c r="N4" s="18">
        <v>47.14</v>
      </c>
      <c r="O4" s="18">
        <v>10.971000000000002</v>
      </c>
      <c r="P4" s="18">
        <v>21.795000000000002</v>
      </c>
      <c r="Q4" s="18">
        <v>15.348000000000003</v>
      </c>
      <c r="R4" s="18">
        <v>44.274999999999999</v>
      </c>
      <c r="S4" s="18">
        <v>65.900000000000006</v>
      </c>
      <c r="T4" s="18">
        <v>62.734000000000002</v>
      </c>
      <c r="U4" s="18">
        <v>80.332999999999998</v>
      </c>
      <c r="V4" s="18">
        <v>67.977999999999994</v>
      </c>
      <c r="W4" s="18">
        <v>48.396000000000001</v>
      </c>
      <c r="X4" s="18">
        <v>39.537000000000006</v>
      </c>
      <c r="Y4" s="18">
        <v>51.771000000000001</v>
      </c>
      <c r="Z4" s="19"/>
      <c r="AA4" s="20">
        <f>SUM(B4:Z4)</f>
        <v>1058.7569999999998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146.84</v>
      </c>
      <c r="C7" s="28">
        <v>129.81</v>
      </c>
      <c r="D7" s="28">
        <v>130</v>
      </c>
      <c r="E7" s="28">
        <v>130</v>
      </c>
      <c r="F7" s="28">
        <v>130</v>
      </c>
      <c r="G7" s="28">
        <v>138.1</v>
      </c>
      <c r="H7" s="28">
        <v>144.35</v>
      </c>
      <c r="I7" s="28">
        <v>140.28</v>
      </c>
      <c r="J7" s="28">
        <v>143.03</v>
      </c>
      <c r="K7" s="28">
        <v>143.31</v>
      </c>
      <c r="L7" s="28">
        <v>108</v>
      </c>
      <c r="M7" s="28">
        <v>121.92</v>
      </c>
      <c r="N7" s="28">
        <v>125.13</v>
      </c>
      <c r="O7" s="28">
        <v>82.5</v>
      </c>
      <c r="P7" s="28">
        <v>107.74</v>
      </c>
      <c r="Q7" s="28">
        <v>114.77</v>
      </c>
      <c r="R7" s="28">
        <v>132.6</v>
      </c>
      <c r="S7" s="28">
        <v>123.22</v>
      </c>
      <c r="T7" s="28">
        <v>123.1</v>
      </c>
      <c r="U7" s="28">
        <v>96.01</v>
      </c>
      <c r="V7" s="28">
        <v>97.94</v>
      </c>
      <c r="W7" s="28">
        <v>90.11</v>
      </c>
      <c r="X7" s="28">
        <v>97.03</v>
      </c>
      <c r="Y7" s="28">
        <v>88.2</v>
      </c>
      <c r="Z7" s="29"/>
      <c r="AA7" s="30">
        <f>IF(SUM(B7:Z7)&lt;&gt;0,AVERAGEIF(B7:Z7,"&lt;&gt;"""),"")</f>
        <v>120.16625000000001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>
        <v>51</v>
      </c>
      <c r="H10" s="42">
        <v>48.985999999999997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99.98599999999999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1</v>
      </c>
      <c r="H14" s="57">
        <v>45.945</v>
      </c>
      <c r="I14" s="57"/>
      <c r="J14" s="57"/>
      <c r="K14" s="57"/>
      <c r="L14" s="57"/>
      <c r="M14" s="57"/>
      <c r="N14" s="57"/>
      <c r="O14" s="57">
        <v>9.8020000000000014</v>
      </c>
      <c r="P14" s="57"/>
      <c r="Q14" s="57"/>
      <c r="R14" s="57"/>
      <c r="S14" s="57"/>
      <c r="T14" s="57"/>
      <c r="U14" s="57">
        <v>4</v>
      </c>
      <c r="V14" s="57"/>
      <c r="W14" s="57"/>
      <c r="X14" s="57"/>
      <c r="Y14" s="57"/>
      <c r="Z14" s="58"/>
      <c r="AA14" s="59">
        <f t="shared" si="0"/>
        <v>60.747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52</v>
      </c>
      <c r="H16" s="62">
        <f t="shared" si="1"/>
        <v>94.930999999999997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9.8020000000000014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160.733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5.524</v>
      </c>
      <c r="C20" s="77">
        <v>5.4089999999999998</v>
      </c>
      <c r="D20" s="77">
        <v>5.4009999999999998</v>
      </c>
      <c r="E20" s="77">
        <v>5.4320000000000004</v>
      </c>
      <c r="F20" s="77">
        <v>5.5590000000000002</v>
      </c>
      <c r="G20" s="77">
        <v>6.3250000000000002</v>
      </c>
      <c r="H20" s="77">
        <v>7.2069999999999999</v>
      </c>
      <c r="I20" s="77">
        <v>12.901</v>
      </c>
      <c r="J20" s="77">
        <v>13.037000000000001</v>
      </c>
      <c r="K20" s="77">
        <v>12.503</v>
      </c>
      <c r="L20" s="77">
        <v>12.882999999999999</v>
      </c>
      <c r="M20" s="77">
        <v>47.815000000000005</v>
      </c>
      <c r="N20" s="77">
        <v>42.704000000000001</v>
      </c>
      <c r="O20" s="77">
        <v>7.6999999999999999E-2</v>
      </c>
      <c r="P20" s="77">
        <v>12.624000000000001</v>
      </c>
      <c r="Q20" s="77">
        <v>4.1180000000000003</v>
      </c>
      <c r="R20" s="77">
        <v>10.200000000000001</v>
      </c>
      <c r="S20" s="77">
        <v>13.373999999999999</v>
      </c>
      <c r="T20" s="77">
        <v>8.7409999999999997</v>
      </c>
      <c r="U20" s="77">
        <v>26.557000000000002</v>
      </c>
      <c r="V20" s="77">
        <v>18.524000000000001</v>
      </c>
      <c r="W20" s="77">
        <v>13.51</v>
      </c>
      <c r="X20" s="77">
        <v>1.7469999999999999</v>
      </c>
      <c r="Y20" s="77">
        <v>4.6879999999999997</v>
      </c>
      <c r="Z20" s="78"/>
      <c r="AA20" s="79">
        <f t="shared" si="2"/>
        <v>296.86</v>
      </c>
    </row>
    <row r="21" spans="1:27" ht="25.15" customHeight="1" x14ac:dyDescent="0.2">
      <c r="A21" s="75" t="s">
        <v>16</v>
      </c>
      <c r="B21" s="80">
        <v>7.8979999999999997</v>
      </c>
      <c r="C21" s="81">
        <v>7.7940000000000005</v>
      </c>
      <c r="D21" s="81">
        <v>7.2279999999999998</v>
      </c>
      <c r="E21" s="81">
        <v>7.2349999999999994</v>
      </c>
      <c r="F21" s="81">
        <v>7.8379999999999992</v>
      </c>
      <c r="G21" s="81">
        <v>11.436</v>
      </c>
      <c r="H21" s="81">
        <v>8.4689999999999994</v>
      </c>
      <c r="I21" s="81">
        <v>35.165999999999997</v>
      </c>
      <c r="J21" s="81">
        <v>36.844999999999999</v>
      </c>
      <c r="K21" s="81">
        <v>35.326000000000001</v>
      </c>
      <c r="L21" s="81">
        <v>34.091000000000001</v>
      </c>
      <c r="M21" s="81">
        <v>16.326000000000001</v>
      </c>
      <c r="N21" s="81">
        <v>4.4359999999999999</v>
      </c>
      <c r="O21" s="81">
        <v>1.0920000000000001</v>
      </c>
      <c r="P21" s="81">
        <v>9.1709999999999994</v>
      </c>
      <c r="Q21" s="81">
        <v>11.23</v>
      </c>
      <c r="R21" s="81">
        <v>34.074999999999996</v>
      </c>
      <c r="S21" s="81">
        <v>52.526000000000003</v>
      </c>
      <c r="T21" s="81">
        <v>53.993000000000002</v>
      </c>
      <c r="U21" s="81">
        <v>49.775999999999996</v>
      </c>
      <c r="V21" s="81">
        <v>49.454000000000001</v>
      </c>
      <c r="W21" s="81">
        <v>34.886000000000003</v>
      </c>
      <c r="X21" s="81">
        <v>37.790000000000006</v>
      </c>
      <c r="Y21" s="81">
        <v>47.082999999999998</v>
      </c>
      <c r="Z21" s="78"/>
      <c r="AA21" s="79">
        <f t="shared" si="2"/>
        <v>601.16399999999999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13.422000000000001</v>
      </c>
      <c r="C25" s="88">
        <f t="shared" si="3"/>
        <v>13.202999999999999</v>
      </c>
      <c r="D25" s="88">
        <f t="shared" si="3"/>
        <v>12.629</v>
      </c>
      <c r="E25" s="88">
        <f t="shared" si="3"/>
        <v>12.667</v>
      </c>
      <c r="F25" s="88">
        <f t="shared" si="3"/>
        <v>13.396999999999998</v>
      </c>
      <c r="G25" s="88">
        <f t="shared" si="3"/>
        <v>17.760999999999999</v>
      </c>
      <c r="H25" s="88">
        <f t="shared" si="3"/>
        <v>15.675999999999998</v>
      </c>
      <c r="I25" s="88">
        <f t="shared" si="3"/>
        <v>48.066999999999993</v>
      </c>
      <c r="J25" s="88">
        <f t="shared" si="3"/>
        <v>49.881999999999998</v>
      </c>
      <c r="K25" s="88">
        <f t="shared" si="3"/>
        <v>47.829000000000001</v>
      </c>
      <c r="L25" s="88">
        <f t="shared" si="3"/>
        <v>46.974000000000004</v>
      </c>
      <c r="M25" s="88">
        <f t="shared" si="3"/>
        <v>64.141000000000005</v>
      </c>
      <c r="N25" s="88">
        <f t="shared" si="3"/>
        <v>47.14</v>
      </c>
      <c r="O25" s="88">
        <f t="shared" si="3"/>
        <v>1.169</v>
      </c>
      <c r="P25" s="88">
        <f t="shared" si="3"/>
        <v>21.795000000000002</v>
      </c>
      <c r="Q25" s="88">
        <f t="shared" si="3"/>
        <v>15.348000000000001</v>
      </c>
      <c r="R25" s="88">
        <f t="shared" si="3"/>
        <v>44.274999999999999</v>
      </c>
      <c r="S25" s="88">
        <f t="shared" si="3"/>
        <v>65.900000000000006</v>
      </c>
      <c r="T25" s="88">
        <f t="shared" si="3"/>
        <v>62.734000000000002</v>
      </c>
      <c r="U25" s="88">
        <f t="shared" si="3"/>
        <v>76.332999999999998</v>
      </c>
      <c r="V25" s="88">
        <f t="shared" si="3"/>
        <v>67.978000000000009</v>
      </c>
      <c r="W25" s="88">
        <f t="shared" si="3"/>
        <v>48.396000000000001</v>
      </c>
      <c r="X25" s="88">
        <f t="shared" si="3"/>
        <v>39.537000000000006</v>
      </c>
      <c r="Y25" s="88">
        <f t="shared" si="3"/>
        <v>51.771000000000001</v>
      </c>
      <c r="Z25" s="89">
        <f t="shared" si="3"/>
        <v>0</v>
      </c>
      <c r="AA25" s="90">
        <f t="shared" si="3"/>
        <v>898.024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13.422000000000001</v>
      </c>
      <c r="C29" s="77">
        <v>13.202999999999999</v>
      </c>
      <c r="D29" s="77">
        <v>12.629</v>
      </c>
      <c r="E29" s="77">
        <v>12.667</v>
      </c>
      <c r="F29" s="77">
        <v>13.397</v>
      </c>
      <c r="G29" s="77">
        <v>69.760999999999996</v>
      </c>
      <c r="H29" s="77">
        <v>110.607</v>
      </c>
      <c r="I29" s="77">
        <v>48.067</v>
      </c>
      <c r="J29" s="77">
        <v>49.881999999999998</v>
      </c>
      <c r="K29" s="77">
        <v>47.829000000000001</v>
      </c>
      <c r="L29" s="77">
        <v>46.973999999999997</v>
      </c>
      <c r="M29" s="77">
        <v>64.141000000000005</v>
      </c>
      <c r="N29" s="77">
        <v>47.14</v>
      </c>
      <c r="O29" s="77">
        <v>10.971</v>
      </c>
      <c r="P29" s="77">
        <v>21.795000000000002</v>
      </c>
      <c r="Q29" s="77">
        <v>15.348000000000001</v>
      </c>
      <c r="R29" s="77">
        <v>44.274999999999999</v>
      </c>
      <c r="S29" s="77">
        <v>65.900000000000006</v>
      </c>
      <c r="T29" s="77">
        <v>62.734000000000002</v>
      </c>
      <c r="U29" s="77">
        <v>80.332999999999998</v>
      </c>
      <c r="V29" s="77">
        <v>67.977999999999994</v>
      </c>
      <c r="W29" s="77">
        <v>48.396000000000001</v>
      </c>
      <c r="X29" s="77">
        <v>39.536999999999999</v>
      </c>
      <c r="Y29" s="77">
        <v>51.771000000000001</v>
      </c>
      <c r="Z29" s="78"/>
      <c r="AA29" s="79">
        <f>SUM(B29:Z29)</f>
        <v>1058.7569999999998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13.422000000000001</v>
      </c>
      <c r="C31" s="62">
        <f t="shared" si="4"/>
        <v>13.202999999999999</v>
      </c>
      <c r="D31" s="62">
        <f t="shared" si="4"/>
        <v>12.629</v>
      </c>
      <c r="E31" s="62">
        <f t="shared" si="4"/>
        <v>12.667</v>
      </c>
      <c r="F31" s="62">
        <f t="shared" si="4"/>
        <v>13.397</v>
      </c>
      <c r="G31" s="62">
        <f t="shared" si="4"/>
        <v>69.760999999999996</v>
      </c>
      <c r="H31" s="62">
        <f t="shared" si="4"/>
        <v>110.607</v>
      </c>
      <c r="I31" s="62">
        <f t="shared" si="4"/>
        <v>48.067</v>
      </c>
      <c r="J31" s="62">
        <f t="shared" si="4"/>
        <v>49.881999999999998</v>
      </c>
      <c r="K31" s="62">
        <f t="shared" si="4"/>
        <v>47.829000000000001</v>
      </c>
      <c r="L31" s="62">
        <f t="shared" si="4"/>
        <v>46.973999999999997</v>
      </c>
      <c r="M31" s="62">
        <f t="shared" si="4"/>
        <v>64.141000000000005</v>
      </c>
      <c r="N31" s="62">
        <f t="shared" si="4"/>
        <v>47.14</v>
      </c>
      <c r="O31" s="62">
        <f t="shared" si="4"/>
        <v>10.971</v>
      </c>
      <c r="P31" s="62">
        <f t="shared" si="4"/>
        <v>21.795000000000002</v>
      </c>
      <c r="Q31" s="62">
        <f t="shared" si="4"/>
        <v>15.348000000000001</v>
      </c>
      <c r="R31" s="62">
        <f t="shared" si="4"/>
        <v>44.274999999999999</v>
      </c>
      <c r="S31" s="62">
        <f t="shared" si="4"/>
        <v>65.900000000000006</v>
      </c>
      <c r="T31" s="62">
        <f t="shared" si="4"/>
        <v>62.734000000000002</v>
      </c>
      <c r="U31" s="62">
        <f t="shared" si="4"/>
        <v>80.332999999999998</v>
      </c>
      <c r="V31" s="62">
        <f t="shared" si="4"/>
        <v>67.977999999999994</v>
      </c>
      <c r="W31" s="62">
        <f t="shared" si="4"/>
        <v>48.396000000000001</v>
      </c>
      <c r="X31" s="62">
        <f t="shared" si="4"/>
        <v>39.536999999999999</v>
      </c>
      <c r="Y31" s="62">
        <f t="shared" si="4"/>
        <v>51.771000000000001</v>
      </c>
      <c r="Z31" s="63">
        <f t="shared" si="4"/>
        <v>0</v>
      </c>
      <c r="AA31" s="64">
        <f t="shared" si="4"/>
        <v>1058.7569999999998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13.422000000000001</v>
      </c>
      <c r="C51" s="88">
        <f t="shared" si="10"/>
        <v>13.202999999999999</v>
      </c>
      <c r="D51" s="88">
        <f t="shared" si="10"/>
        <v>12.629</v>
      </c>
      <c r="E51" s="88">
        <f t="shared" si="10"/>
        <v>12.667</v>
      </c>
      <c r="F51" s="88">
        <f t="shared" si="10"/>
        <v>13.396999999999998</v>
      </c>
      <c r="G51" s="88">
        <f t="shared" si="10"/>
        <v>69.760999999999996</v>
      </c>
      <c r="H51" s="88">
        <f t="shared" si="10"/>
        <v>110.607</v>
      </c>
      <c r="I51" s="88">
        <f t="shared" si="10"/>
        <v>48.066999999999993</v>
      </c>
      <c r="J51" s="88">
        <f t="shared" si="10"/>
        <v>49.881999999999998</v>
      </c>
      <c r="K51" s="88">
        <f t="shared" si="10"/>
        <v>47.829000000000001</v>
      </c>
      <c r="L51" s="88">
        <f t="shared" si="10"/>
        <v>46.974000000000004</v>
      </c>
      <c r="M51" s="88">
        <f t="shared" si="10"/>
        <v>64.141000000000005</v>
      </c>
      <c r="N51" s="88">
        <f t="shared" si="10"/>
        <v>47.14</v>
      </c>
      <c r="O51" s="88">
        <f t="shared" si="10"/>
        <v>10.971000000000002</v>
      </c>
      <c r="P51" s="88">
        <f t="shared" si="10"/>
        <v>21.795000000000002</v>
      </c>
      <c r="Q51" s="88">
        <f t="shared" si="10"/>
        <v>15.348000000000001</v>
      </c>
      <c r="R51" s="88">
        <f t="shared" si="10"/>
        <v>44.274999999999999</v>
      </c>
      <c r="S51" s="88">
        <f t="shared" si="10"/>
        <v>65.900000000000006</v>
      </c>
      <c r="T51" s="88">
        <f t="shared" si="10"/>
        <v>62.734000000000002</v>
      </c>
      <c r="U51" s="88">
        <f t="shared" si="10"/>
        <v>80.332999999999998</v>
      </c>
      <c r="V51" s="88">
        <f t="shared" si="10"/>
        <v>67.978000000000009</v>
      </c>
      <c r="W51" s="88">
        <f t="shared" si="10"/>
        <v>48.396000000000001</v>
      </c>
      <c r="X51" s="88">
        <f t="shared" si="10"/>
        <v>39.537000000000006</v>
      </c>
      <c r="Y51" s="88">
        <f t="shared" si="10"/>
        <v>51.771000000000001</v>
      </c>
      <c r="Z51" s="89">
        <f t="shared" si="10"/>
        <v>0</v>
      </c>
      <c r="AA51" s="104">
        <f>SUM(B51:Z51)</f>
        <v>1058.7569999999998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146.84</v>
      </c>
      <c r="C7" s="117">
        <v>129.81</v>
      </c>
      <c r="D7" s="117">
        <v>130</v>
      </c>
      <c r="E7" s="117">
        <v>130</v>
      </c>
      <c r="F7" s="117">
        <v>130</v>
      </c>
      <c r="G7" s="117">
        <v>138.1</v>
      </c>
      <c r="H7" s="117">
        <v>144.35</v>
      </c>
      <c r="I7" s="117">
        <v>140.28</v>
      </c>
      <c r="J7" s="117">
        <v>143.03</v>
      </c>
      <c r="K7" s="117">
        <v>143.31</v>
      </c>
      <c r="L7" s="117">
        <v>108</v>
      </c>
      <c r="M7" s="117">
        <v>121.92</v>
      </c>
      <c r="N7" s="117">
        <v>125.13</v>
      </c>
      <c r="O7" s="117">
        <v>82.5</v>
      </c>
      <c r="P7" s="117">
        <v>107.74</v>
      </c>
      <c r="Q7" s="117">
        <v>114.77</v>
      </c>
      <c r="R7" s="117">
        <v>132.6</v>
      </c>
      <c r="S7" s="117">
        <v>123.22</v>
      </c>
      <c r="T7" s="117">
        <v>123.1</v>
      </c>
      <c r="U7" s="117">
        <v>96.01</v>
      </c>
      <c r="V7" s="117">
        <v>97.94</v>
      </c>
      <c r="W7" s="117">
        <v>90.11</v>
      </c>
      <c r="X7" s="117">
        <v>97.03</v>
      </c>
      <c r="Y7" s="117">
        <v>88.2</v>
      </c>
      <c r="Z7" s="118"/>
      <c r="AA7" s="119">
        <f>IF(SUM(B7:Z7)&lt;&gt;0,AVERAGEIF(B7:Z7,"&lt;&gt;"""),"")</f>
        <v>120.16625000000001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2023-11-09T21:25:43Z</dcterms:created>
  <dcterms:modified xsi:type="dcterms:W3CDTF">2023-11-09T21:25:44Z</dcterms:modified>
</cp:coreProperties>
</file>