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<sst xmlns="http://schemas.openxmlformats.org/spreadsheetml/2006/main" count="117" uniqueCount="53">
  <si>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08/11/2023 23:20:28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</si>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</sst>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11.595000000000001</c:v>
                </c:pt>
                <c:pt idx="17">
                  <c:v>44.271000000000001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3-4F54-85B1-5CCD0F42BD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D3-4F54-85B1-5CCD0F42BD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19.93</c:v>
                </c:pt>
                <c:pt idx="7">
                  <c:v>6.6219999999999999</c:v>
                </c:pt>
                <c:pt idx="9">
                  <c:v>32.863999999999997</c:v>
                </c:pt>
                <c:pt idx="15">
                  <c:v>41.832999999999998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D3-4F54-85B1-5CCD0F42BD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D3-4F54-85B1-5CCD0F42BD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42.73</c:v>
                </c:pt>
                <c:pt idx="1">
                  <c:v>43.023000000000003</c:v>
                </c:pt>
                <c:pt idx="2">
                  <c:v>48.22</c:v>
                </c:pt>
                <c:pt idx="3">
                  <c:v>58.214000000000006</c:v>
                </c:pt>
                <c:pt idx="4">
                  <c:v>35.411000000000001</c:v>
                </c:pt>
                <c:pt idx="5">
                  <c:v>35.008999999999993</c:v>
                </c:pt>
                <c:pt idx="6">
                  <c:v>74.446999999999989</c:v>
                </c:pt>
                <c:pt idx="7">
                  <c:v>51.83</c:v>
                </c:pt>
                <c:pt idx="8">
                  <c:v>86.397999999999996</c:v>
                </c:pt>
                <c:pt idx="9">
                  <c:v>51.231000000000002</c:v>
                </c:pt>
                <c:pt idx="10">
                  <c:v>85.364999999999995</c:v>
                </c:pt>
                <c:pt idx="11">
                  <c:v>99.783999999999992</c:v>
                </c:pt>
                <c:pt idx="12">
                  <c:v>68.885999999999996</c:v>
                </c:pt>
                <c:pt idx="13">
                  <c:v>35.729999999999997</c:v>
                </c:pt>
                <c:pt idx="14">
                  <c:v>27.937000000000001</c:v>
                </c:pt>
                <c:pt idx="15">
                  <c:v>40.336999999999996</c:v>
                </c:pt>
                <c:pt idx="16">
                  <c:v>24.876000000000001</c:v>
                </c:pt>
                <c:pt idx="17">
                  <c:v>22.71</c:v>
                </c:pt>
                <c:pt idx="18">
                  <c:v>30.39</c:v>
                </c:pt>
                <c:pt idx="19">
                  <c:v>30.749999999999996</c:v>
                </c:pt>
                <c:pt idx="20">
                  <c:v>30.68</c:v>
                </c:pt>
                <c:pt idx="21">
                  <c:v>38.480000000000004</c:v>
                </c:pt>
                <c:pt idx="22">
                  <c:v>4.7350000000000003</c:v>
                </c:pt>
                <c:pt idx="23">
                  <c:v>18.302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D3-4F54-85B1-5CCD0F42BD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D3-4F54-85B1-5CCD0F42BD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D3-4F54-85B1-5CCD0F42B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45.43</c:v>
                </c:pt>
                <c:pt idx="1">
                  <c:v>43.022999999999996</c:v>
                </c:pt>
                <c:pt idx="2">
                  <c:v>48.22</c:v>
                </c:pt>
                <c:pt idx="3">
                  <c:v>58.213999999999992</c:v>
                </c:pt>
                <c:pt idx="4">
                  <c:v>35.411000000000001</c:v>
                </c:pt>
                <c:pt idx="5">
                  <c:v>54.949000000000005</c:v>
                </c:pt>
                <c:pt idx="6">
                  <c:v>74.446999999999989</c:v>
                </c:pt>
                <c:pt idx="7">
                  <c:v>58.552</c:v>
                </c:pt>
                <c:pt idx="8">
                  <c:v>86.591000000000008</c:v>
                </c:pt>
                <c:pt idx="9">
                  <c:v>84.094999999999999</c:v>
                </c:pt>
                <c:pt idx="10">
                  <c:v>85.364999999999995</c:v>
                </c:pt>
                <c:pt idx="11">
                  <c:v>99.784000000000006</c:v>
                </c:pt>
                <c:pt idx="12">
                  <c:v>68.885999999999996</c:v>
                </c:pt>
                <c:pt idx="13">
                  <c:v>35.730000000000004</c:v>
                </c:pt>
                <c:pt idx="14">
                  <c:v>27.937000000000001</c:v>
                </c:pt>
                <c:pt idx="15">
                  <c:v>82.169999999999987</c:v>
                </c:pt>
                <c:pt idx="16">
                  <c:v>37.067999999999998</c:v>
                </c:pt>
                <c:pt idx="17">
                  <c:v>69.290999999999997</c:v>
                </c:pt>
                <c:pt idx="18">
                  <c:v>31.596999999999998</c:v>
                </c:pt>
                <c:pt idx="19">
                  <c:v>30.750000000000004</c:v>
                </c:pt>
                <c:pt idx="20">
                  <c:v>30.68</c:v>
                </c:pt>
                <c:pt idx="21">
                  <c:v>38.891999999999996</c:v>
                </c:pt>
                <c:pt idx="22">
                  <c:v>8.9239999999999995</c:v>
                </c:pt>
                <c:pt idx="23">
                  <c:v>18.302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D3-4F54-85B1-5CCD0F42B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79.03</c:v>
                </c:pt>
                <c:pt idx="1">
                  <c:v>70.95</c:v>
                </c:pt>
                <c:pt idx="2">
                  <c:v>67.92</c:v>
                </c:pt>
                <c:pt idx="3">
                  <c:v>71.31</c:v>
                </c:pt>
                <c:pt idx="4">
                  <c:v>85</c:v>
                </c:pt>
                <c:pt idx="5">
                  <c:v>111.5</c:v>
                </c:pt>
                <c:pt idx="6">
                  <c:v>110.11</c:v>
                </c:pt>
                <c:pt idx="7">
                  <c:v>122.34</c:v>
                </c:pt>
                <c:pt idx="8">
                  <c:v>118.38</c:v>
                </c:pt>
                <c:pt idx="9">
                  <c:v>121.91</c:v>
                </c:pt>
                <c:pt idx="10">
                  <c:v>91.12</c:v>
                </c:pt>
                <c:pt idx="11">
                  <c:v>82.8</c:v>
                </c:pt>
                <c:pt idx="12">
                  <c:v>82.5</c:v>
                </c:pt>
                <c:pt idx="13">
                  <c:v>79.37</c:v>
                </c:pt>
                <c:pt idx="14">
                  <c:v>82.5</c:v>
                </c:pt>
                <c:pt idx="15">
                  <c:v>116.42</c:v>
                </c:pt>
                <c:pt idx="16">
                  <c:v>195.57</c:v>
                </c:pt>
                <c:pt idx="17">
                  <c:v>200.62</c:v>
                </c:pt>
                <c:pt idx="18">
                  <c:v>127.4</c:v>
                </c:pt>
                <c:pt idx="19">
                  <c:v>110.99</c:v>
                </c:pt>
                <c:pt idx="20">
                  <c:v>102.99</c:v>
                </c:pt>
                <c:pt idx="21">
                  <c:v>83.29</c:v>
                </c:pt>
                <c:pt idx="22">
                  <c:v>81.540000000000006</c:v>
                </c:pt>
                <c:pt idx="23">
                  <c:v>74.36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D3-4F54-85B1-5CCD0F42B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45.43</v>
      </c>
      <c r="C4" s="18">
        <v>43.023000000000003</v>
      </c>
      <c r="D4" s="18">
        <v>48.22</v>
      </c>
      <c r="E4" s="18">
        <v>58.214000000000006</v>
      </c>
      <c r="F4" s="18">
        <v>35.411000000000001</v>
      </c>
      <c r="G4" s="18">
        <v>54.948999999999998</v>
      </c>
      <c r="H4" s="18">
        <v>74.446999999999989</v>
      </c>
      <c r="I4" s="18">
        <v>58.552</v>
      </c>
      <c r="J4" s="18">
        <v>86.591000000000008</v>
      </c>
      <c r="K4" s="18">
        <v>84.094999999999999</v>
      </c>
      <c r="L4" s="18">
        <v>85.364999999999995</v>
      </c>
      <c r="M4" s="18">
        <v>99.783999999999992</v>
      </c>
      <c r="N4" s="18">
        <v>68.885999999999996</v>
      </c>
      <c r="O4" s="18">
        <v>35.729999999999997</v>
      </c>
      <c r="P4" s="18">
        <v>27.937000000000001</v>
      </c>
      <c r="Q4" s="18">
        <v>82.17</v>
      </c>
      <c r="R4" s="18">
        <v>37.068000000000005</v>
      </c>
      <c r="S4" s="18">
        <v>69.290999999999997</v>
      </c>
      <c r="T4" s="18">
        <v>31.597000000000001</v>
      </c>
      <c r="U4" s="18">
        <v>30.749999999999996</v>
      </c>
      <c r="V4" s="18">
        <v>30.68</v>
      </c>
      <c r="W4" s="18">
        <v>38.891999999999996</v>
      </c>
      <c r="X4" s="18">
        <v>8.9239999999999995</v>
      </c>
      <c r="Y4" s="18">
        <v>18.302</v>
      </c>
      <c r="Z4" s="19"/>
      <c r="AA4" s="20">
        <f>SUM(B4:Z4)</f>
        <v>1254.308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79.03</v>
      </c>
      <c r="C7" s="28">
        <v>70.95</v>
      </c>
      <c r="D7" s="28">
        <v>67.92</v>
      </c>
      <c r="E7" s="28">
        <v>71.31</v>
      </c>
      <c r="F7" s="28">
        <v>85</v>
      </c>
      <c r="G7" s="28">
        <v>111.5</v>
      </c>
      <c r="H7" s="28">
        <v>110.11</v>
      </c>
      <c r="I7" s="28">
        <v>122.34</v>
      </c>
      <c r="J7" s="28">
        <v>118.38</v>
      </c>
      <c r="K7" s="28">
        <v>121.91</v>
      </c>
      <c r="L7" s="28">
        <v>91.12</v>
      </c>
      <c r="M7" s="28">
        <v>82.8</v>
      </c>
      <c r="N7" s="28">
        <v>82.5</v>
      </c>
      <c r="O7" s="28">
        <v>79.37</v>
      </c>
      <c r="P7" s="28">
        <v>82.5</v>
      </c>
      <c r="Q7" s="28">
        <v>116.42</v>
      </c>
      <c r="R7" s="28">
        <v>195.57</v>
      </c>
      <c r="S7" s="28">
        <v>200.62</v>
      </c>
      <c r="T7" s="28">
        <v>127.4</v>
      </c>
      <c r="U7" s="28">
        <v>110.99</v>
      </c>
      <c r="V7" s="28">
        <v>102.99</v>
      </c>
      <c r="W7" s="28">
        <v>83.29</v>
      </c>
      <c r="X7" s="28">
        <v>81.540000000000006</v>
      </c>
      <c r="Y7" s="28">
        <v>74.36</v>
      </c>
      <c r="Z7" s="29"/>
      <c r="AA7" s="30">
        <f>IF(SUM(B7:Z7)&lt;&gt;0,AVERAGEIF(B7:Z7,"&lt;&gt;"""),"")</f>
        <v>102.91333333333334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11.595000000000001</v>
      </c>
      <c r="S10" s="42">
        <v>44.271000000000001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55.866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>
        <v>19.93</v>
      </c>
      <c r="H12" s="52"/>
      <c r="I12" s="52">
        <v>6.6219999999999999</v>
      </c>
      <c r="J12" s="52"/>
      <c r="K12" s="52">
        <v>32.863999999999997</v>
      </c>
      <c r="L12" s="52"/>
      <c r="M12" s="52"/>
      <c r="N12" s="52"/>
      <c r="O12" s="52"/>
      <c r="P12" s="52"/>
      <c r="Q12" s="52">
        <v>41.832999999999998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101.249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42.73</v>
      </c>
      <c r="C14" s="57">
        <v>43.023000000000003</v>
      </c>
      <c r="D14" s="57">
        <v>48.22</v>
      </c>
      <c r="E14" s="57">
        <v>58.214000000000006</v>
      </c>
      <c r="F14" s="57">
        <v>35.411000000000001</v>
      </c>
      <c r="G14" s="57">
        <v>35.008999999999993</v>
      </c>
      <c r="H14" s="57">
        <v>74.446999999999989</v>
      </c>
      <c r="I14" s="57">
        <v>51.83</v>
      </c>
      <c r="J14" s="57">
        <v>86.397999999999996</v>
      </c>
      <c r="K14" s="57">
        <v>51.231000000000002</v>
      </c>
      <c r="L14" s="57">
        <v>85.364999999999995</v>
      </c>
      <c r="M14" s="57">
        <v>99.783999999999992</v>
      </c>
      <c r="N14" s="57">
        <v>68.885999999999996</v>
      </c>
      <c r="O14" s="57">
        <v>35.729999999999997</v>
      </c>
      <c r="P14" s="57">
        <v>27.937000000000001</v>
      </c>
      <c r="Q14" s="57">
        <v>40.336999999999996</v>
      </c>
      <c r="R14" s="57">
        <v>24.876000000000001</v>
      </c>
      <c r="S14" s="57">
        <v>22.71</v>
      </c>
      <c r="T14" s="57">
        <v>30.39</v>
      </c>
      <c r="U14" s="57">
        <v>30.749999999999996</v>
      </c>
      <c r="V14" s="57">
        <v>30.68</v>
      </c>
      <c r="W14" s="57">
        <v>38.480000000000004</v>
      </c>
      <c r="X14" s="57">
        <v>4.7350000000000003</v>
      </c>
      <c r="Y14" s="57">
        <v>18.302</v>
      </c>
      <c r="Z14" s="58"/>
      <c r="AA14" s="59">
        <f t="shared" si="0"/>
        <v>1085.4749999999997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42.73</v>
      </c>
      <c r="C16" s="62">
        <f t="shared" ref="C16:Z16" si="1">IF(LEN(C$2)&gt;0,SUM(C10:C15),"")</f>
        <v>43.023000000000003</v>
      </c>
      <c r="D16" s="62">
        <f t="shared" si="1"/>
        <v>48.22</v>
      </c>
      <c r="E16" s="62">
        <f t="shared" si="1"/>
        <v>58.214000000000006</v>
      </c>
      <c r="F16" s="62">
        <f t="shared" si="1"/>
        <v>35.411000000000001</v>
      </c>
      <c r="G16" s="62">
        <f t="shared" si="1"/>
        <v>54.938999999999993</v>
      </c>
      <c r="H16" s="62">
        <f t="shared" si="1"/>
        <v>74.446999999999989</v>
      </c>
      <c r="I16" s="62">
        <f t="shared" si="1"/>
        <v>58.451999999999998</v>
      </c>
      <c r="J16" s="62">
        <f t="shared" si="1"/>
        <v>86.397999999999996</v>
      </c>
      <c r="K16" s="62">
        <f t="shared" si="1"/>
        <v>84.094999999999999</v>
      </c>
      <c r="L16" s="62">
        <f t="shared" si="1"/>
        <v>85.364999999999995</v>
      </c>
      <c r="M16" s="62">
        <f t="shared" si="1"/>
        <v>99.783999999999992</v>
      </c>
      <c r="N16" s="62">
        <f t="shared" si="1"/>
        <v>68.885999999999996</v>
      </c>
      <c r="O16" s="62">
        <f t="shared" si="1"/>
        <v>35.729999999999997</v>
      </c>
      <c r="P16" s="62">
        <f t="shared" si="1"/>
        <v>27.937000000000001</v>
      </c>
      <c r="Q16" s="62">
        <f t="shared" si="1"/>
        <v>82.169999999999987</v>
      </c>
      <c r="R16" s="62">
        <f t="shared" si="1"/>
        <v>36.471000000000004</v>
      </c>
      <c r="S16" s="62">
        <f t="shared" si="1"/>
        <v>66.980999999999995</v>
      </c>
      <c r="T16" s="62">
        <f t="shared" si="1"/>
        <v>30.39</v>
      </c>
      <c r="U16" s="62">
        <f t="shared" si="1"/>
        <v>30.749999999999996</v>
      </c>
      <c r="V16" s="62">
        <f t="shared" si="1"/>
        <v>30.68</v>
      </c>
      <c r="W16" s="62">
        <f t="shared" si="1"/>
        <v>38.480000000000004</v>
      </c>
      <c r="X16" s="62">
        <f t="shared" si="1"/>
        <v>4.7350000000000003</v>
      </c>
      <c r="Y16" s="62">
        <f t="shared" si="1"/>
        <v>18.302</v>
      </c>
      <c r="Z16" s="63" t="str">
        <f t="shared" si="1"/>
        <v/>
      </c>
      <c r="AA16" s="64">
        <f>SUM(AA10:AA15)</f>
        <v>1242.5899999999997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3.4390000000000001</v>
      </c>
      <c r="Y19" s="72"/>
      <c r="Z19" s="73"/>
      <c r="AA19" s="74">
        <f t="shared" ref="AA19:AA24" si="2">SUM(B19:Z19)</f>
        <v>3.4390000000000001</v>
      </c>
    </row>
    <row r="20" spans="1:27" ht="25.2" customHeight="1" x14ac:dyDescent="0.25">
      <c r="A20" s="75" t="s">
        <v>15</v>
      </c>
      <c r="B20" s="76">
        <v>1.1000000000000001</v>
      </c>
      <c r="C20" s="77"/>
      <c r="D20" s="77"/>
      <c r="E20" s="77"/>
      <c r="F20" s="77"/>
      <c r="G20" s="77">
        <v>0.01</v>
      </c>
      <c r="H20" s="77"/>
      <c r="I20" s="77">
        <v>0.1</v>
      </c>
      <c r="J20" s="77">
        <v>0.193</v>
      </c>
      <c r="K20" s="77"/>
      <c r="L20" s="77"/>
      <c r="M20" s="77"/>
      <c r="N20" s="77"/>
      <c r="O20" s="77"/>
      <c r="P20" s="77"/>
      <c r="Q20" s="77"/>
      <c r="R20" s="77">
        <v>3.1E-2</v>
      </c>
      <c r="S20" s="77">
        <v>0.32100000000000001</v>
      </c>
      <c r="T20" s="77">
        <v>0.48</v>
      </c>
      <c r="U20" s="77"/>
      <c r="V20" s="77"/>
      <c r="W20" s="77">
        <v>0.41199999999999998</v>
      </c>
      <c r="X20" s="77">
        <v>0.75</v>
      </c>
      <c r="Y20" s="77"/>
      <c r="Z20" s="78"/>
      <c r="AA20" s="79">
        <f t="shared" si="2"/>
        <v>3.3970000000000002</v>
      </c>
    </row>
    <row r="21" spans="1:27" ht="25.2" customHeight="1" x14ac:dyDescent="0.25">
      <c r="A21" s="75" t="s">
        <v>16</v>
      </c>
      <c r="B21" s="80">
        <v>1.6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0.56600000000000006</v>
      </c>
      <c r="S21" s="81">
        <v>1.9890000000000001</v>
      </c>
      <c r="T21" s="81">
        <v>0.72699999999999998</v>
      </c>
      <c r="U21" s="81"/>
      <c r="V21" s="81"/>
      <c r="W21" s="81"/>
      <c r="X21" s="81"/>
      <c r="Y21" s="81"/>
      <c r="Z21" s="78"/>
      <c r="AA21" s="79">
        <f t="shared" si="2"/>
        <v>4.8820000000000006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2.7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0.01</v>
      </c>
      <c r="H25" s="88">
        <f t="shared" si="3"/>
        <v>0</v>
      </c>
      <c r="I25" s="88">
        <f t="shared" si="3"/>
        <v>0.1</v>
      </c>
      <c r="J25" s="88">
        <f t="shared" si="3"/>
        <v>0.193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0.59700000000000009</v>
      </c>
      <c r="S25" s="88">
        <f t="shared" si="3"/>
        <v>2.31</v>
      </c>
      <c r="T25" s="88">
        <f t="shared" si="3"/>
        <v>1.2069999999999999</v>
      </c>
      <c r="U25" s="88">
        <f t="shared" si="3"/>
        <v>0</v>
      </c>
      <c r="V25" s="88">
        <f t="shared" si="3"/>
        <v>0</v>
      </c>
      <c r="W25" s="88">
        <f t="shared" si="3"/>
        <v>0.41199999999999998</v>
      </c>
      <c r="X25" s="88">
        <f t="shared" si="3"/>
        <v>4.1890000000000001</v>
      </c>
      <c r="Y25" s="88">
        <f t="shared" si="3"/>
        <v>0</v>
      </c>
      <c r="Z25" s="89" t="str">
        <f t="shared" si="3"/>
        <v/>
      </c>
      <c r="AA25" s="90">
        <f>SUM(AA19:AA24)</f>
        <v>11.718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45.43</v>
      </c>
      <c r="C29" s="77">
        <v>43.023000000000003</v>
      </c>
      <c r="D29" s="77">
        <v>48.22</v>
      </c>
      <c r="E29" s="77">
        <v>58.213999999999999</v>
      </c>
      <c r="F29" s="77">
        <v>35.411000000000001</v>
      </c>
      <c r="G29" s="77">
        <v>54.948999999999998</v>
      </c>
      <c r="H29" s="77">
        <v>74.447000000000003</v>
      </c>
      <c r="I29" s="77">
        <v>58.552</v>
      </c>
      <c r="J29" s="77">
        <v>86.590999999999994</v>
      </c>
      <c r="K29" s="77">
        <v>84.094999999999999</v>
      </c>
      <c r="L29" s="77">
        <v>85.364999999999995</v>
      </c>
      <c r="M29" s="77">
        <v>99.784000000000006</v>
      </c>
      <c r="N29" s="77">
        <v>68.885999999999996</v>
      </c>
      <c r="O29" s="77">
        <v>35.729999999999997</v>
      </c>
      <c r="P29" s="77">
        <v>27.937000000000001</v>
      </c>
      <c r="Q29" s="77">
        <v>82.17</v>
      </c>
      <c r="R29" s="77">
        <v>37.067999999999998</v>
      </c>
      <c r="S29" s="77">
        <v>69.290999999999997</v>
      </c>
      <c r="T29" s="77">
        <v>31.597000000000001</v>
      </c>
      <c r="U29" s="77">
        <v>30.75</v>
      </c>
      <c r="V29" s="77">
        <v>30.68</v>
      </c>
      <c r="W29" s="77">
        <v>38.892000000000003</v>
      </c>
      <c r="X29" s="77">
        <v>8.9239999999999995</v>
      </c>
      <c r="Y29" s="77">
        <v>18.302</v>
      </c>
      <c r="Z29" s="78"/>
      <c r="AA29" s="79">
        <f>SUM(B29:Z29)</f>
        <v>1254.308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45.43</v>
      </c>
      <c r="C31" s="62">
        <f t="shared" ref="C31:Z31" si="4">IF(LEN(C$2)&gt;0,SUM(C28:C30),"")</f>
        <v>43.023000000000003</v>
      </c>
      <c r="D31" s="62">
        <f t="shared" si="4"/>
        <v>48.22</v>
      </c>
      <c r="E31" s="62">
        <f t="shared" si="4"/>
        <v>58.213999999999999</v>
      </c>
      <c r="F31" s="62">
        <f t="shared" si="4"/>
        <v>35.411000000000001</v>
      </c>
      <c r="G31" s="62">
        <f t="shared" si="4"/>
        <v>54.948999999999998</v>
      </c>
      <c r="H31" s="62">
        <f t="shared" si="4"/>
        <v>74.447000000000003</v>
      </c>
      <c r="I31" s="62">
        <f t="shared" si="4"/>
        <v>58.552</v>
      </c>
      <c r="J31" s="62">
        <f t="shared" si="4"/>
        <v>86.590999999999994</v>
      </c>
      <c r="K31" s="62">
        <f t="shared" si="4"/>
        <v>84.094999999999999</v>
      </c>
      <c r="L31" s="62">
        <f t="shared" si="4"/>
        <v>85.364999999999995</v>
      </c>
      <c r="M31" s="62">
        <f t="shared" si="4"/>
        <v>99.784000000000006</v>
      </c>
      <c r="N31" s="62">
        <f t="shared" si="4"/>
        <v>68.885999999999996</v>
      </c>
      <c r="O31" s="62">
        <f t="shared" si="4"/>
        <v>35.729999999999997</v>
      </c>
      <c r="P31" s="62">
        <f t="shared" si="4"/>
        <v>27.937000000000001</v>
      </c>
      <c r="Q31" s="62">
        <f t="shared" si="4"/>
        <v>82.17</v>
      </c>
      <c r="R31" s="62">
        <f t="shared" si="4"/>
        <v>37.067999999999998</v>
      </c>
      <c r="S31" s="62">
        <f t="shared" si="4"/>
        <v>69.290999999999997</v>
      </c>
      <c r="T31" s="62">
        <f t="shared" si="4"/>
        <v>31.597000000000001</v>
      </c>
      <c r="U31" s="62">
        <f t="shared" si="4"/>
        <v>30.75</v>
      </c>
      <c r="V31" s="62">
        <f t="shared" si="4"/>
        <v>30.68</v>
      </c>
      <c r="W31" s="62">
        <f t="shared" si="4"/>
        <v>38.892000000000003</v>
      </c>
      <c r="X31" s="62">
        <f t="shared" si="4"/>
        <v>8.9239999999999995</v>
      </c>
      <c r="Y31" s="62">
        <f t="shared" si="4"/>
        <v>18.302</v>
      </c>
      <c r="Z31" s="63" t="str">
        <f t="shared" si="4"/>
        <v/>
      </c>
      <c r="AA31" s="64">
        <f>SUM(AA28:AA30)</f>
        <v>1254.308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45.43</v>
      </c>
      <c r="C51" s="88">
        <f t="shared" si="10"/>
        <v>43.023000000000003</v>
      </c>
      <c r="D51" s="88">
        <f t="shared" si="10"/>
        <v>48.22</v>
      </c>
      <c r="E51" s="88">
        <f t="shared" si="10"/>
        <v>58.214000000000006</v>
      </c>
      <c r="F51" s="88">
        <f t="shared" si="10"/>
        <v>35.411000000000001</v>
      </c>
      <c r="G51" s="88">
        <f t="shared" si="10"/>
        <v>54.948999999999991</v>
      </c>
      <c r="H51" s="88">
        <f t="shared" si="10"/>
        <v>74.446999999999989</v>
      </c>
      <c r="I51" s="88">
        <f t="shared" si="10"/>
        <v>58.552</v>
      </c>
      <c r="J51" s="88">
        <f t="shared" si="10"/>
        <v>86.590999999999994</v>
      </c>
      <c r="K51" s="88">
        <f t="shared" si="10"/>
        <v>84.094999999999999</v>
      </c>
      <c r="L51" s="88">
        <f t="shared" si="10"/>
        <v>85.364999999999995</v>
      </c>
      <c r="M51" s="88">
        <f t="shared" si="10"/>
        <v>99.783999999999992</v>
      </c>
      <c r="N51" s="88">
        <f t="shared" si="10"/>
        <v>68.885999999999996</v>
      </c>
      <c r="O51" s="88">
        <f t="shared" si="10"/>
        <v>35.729999999999997</v>
      </c>
      <c r="P51" s="88">
        <f t="shared" si="10"/>
        <v>27.937000000000001</v>
      </c>
      <c r="Q51" s="88">
        <f t="shared" si="10"/>
        <v>82.169999999999987</v>
      </c>
      <c r="R51" s="88">
        <f t="shared" si="10"/>
        <v>37.068000000000005</v>
      </c>
      <c r="S51" s="88">
        <f t="shared" si="10"/>
        <v>69.290999999999997</v>
      </c>
      <c r="T51" s="88">
        <f t="shared" si="10"/>
        <v>31.597000000000001</v>
      </c>
      <c r="U51" s="88">
        <f t="shared" si="10"/>
        <v>30.749999999999996</v>
      </c>
      <c r="V51" s="88">
        <f t="shared" si="10"/>
        <v>30.68</v>
      </c>
      <c r="W51" s="88">
        <f t="shared" si="10"/>
        <v>38.892000000000003</v>
      </c>
      <c r="X51" s="88">
        <f t="shared" si="10"/>
        <v>8.9239999999999995</v>
      </c>
      <c r="Y51" s="88">
        <f t="shared" si="10"/>
        <v>18.302</v>
      </c>
      <c r="Z51" s="89" t="str">
        <f t="shared" si="10"/>
        <v/>
      </c>
      <c r="AA51" s="104">
        <f>SUM(B51:Z51)</f>
        <v>1254.308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45.43</v>
      </c>
      <c r="C4" s="18">
        <v>43.022999999999996</v>
      </c>
      <c r="D4" s="18">
        <v>48.22</v>
      </c>
      <c r="E4" s="18">
        <v>58.213999999999992</v>
      </c>
      <c r="F4" s="18">
        <v>35.411000000000001</v>
      </c>
      <c r="G4" s="18">
        <v>54.949000000000005</v>
      </c>
      <c r="H4" s="18">
        <v>74.446999999999989</v>
      </c>
      <c r="I4" s="18">
        <v>58.552</v>
      </c>
      <c r="J4" s="18">
        <v>86.591000000000008</v>
      </c>
      <c r="K4" s="18">
        <v>84.094999999999999</v>
      </c>
      <c r="L4" s="18">
        <v>85.364999999999995</v>
      </c>
      <c r="M4" s="18">
        <v>99.784000000000006</v>
      </c>
      <c r="N4" s="18">
        <v>68.885999999999996</v>
      </c>
      <c r="O4" s="18">
        <v>35.730000000000004</v>
      </c>
      <c r="P4" s="18">
        <v>27.937000000000001</v>
      </c>
      <c r="Q4" s="18">
        <v>82.169999999999987</v>
      </c>
      <c r="R4" s="18">
        <v>37.067999999999998</v>
      </c>
      <c r="S4" s="18">
        <v>69.290999999999997</v>
      </c>
      <c r="T4" s="18">
        <v>31.596999999999998</v>
      </c>
      <c r="U4" s="18">
        <v>30.750000000000004</v>
      </c>
      <c r="V4" s="18">
        <v>30.68</v>
      </c>
      <c r="W4" s="18">
        <v>38.891999999999996</v>
      </c>
      <c r="X4" s="18">
        <v>8.9239999999999995</v>
      </c>
      <c r="Y4" s="18">
        <v>18.302</v>
      </c>
      <c r="Z4" s="19"/>
      <c r="AA4" s="20">
        <f>SUM(B4:Z4)</f>
        <v>1254.308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79.03</v>
      </c>
      <c r="C7" s="28">
        <v>70.95</v>
      </c>
      <c r="D7" s="28">
        <v>67.92</v>
      </c>
      <c r="E7" s="28">
        <v>71.31</v>
      </c>
      <c r="F7" s="28">
        <v>85</v>
      </c>
      <c r="G7" s="28">
        <v>111.5</v>
      </c>
      <c r="H7" s="28">
        <v>110.11</v>
      </c>
      <c r="I7" s="28">
        <v>122.34</v>
      </c>
      <c r="J7" s="28">
        <v>118.38</v>
      </c>
      <c r="K7" s="28">
        <v>121.91</v>
      </c>
      <c r="L7" s="28">
        <v>91.12</v>
      </c>
      <c r="M7" s="28">
        <v>82.8</v>
      </c>
      <c r="N7" s="28">
        <v>82.5</v>
      </c>
      <c r="O7" s="28">
        <v>79.37</v>
      </c>
      <c r="P7" s="28">
        <v>82.5</v>
      </c>
      <c r="Q7" s="28">
        <v>116.42</v>
      </c>
      <c r="R7" s="28">
        <v>195.57</v>
      </c>
      <c r="S7" s="28">
        <v>200.62</v>
      </c>
      <c r="T7" s="28">
        <v>127.4</v>
      </c>
      <c r="U7" s="28">
        <v>110.99</v>
      </c>
      <c r="V7" s="28">
        <v>102.99</v>
      </c>
      <c r="W7" s="28">
        <v>83.29</v>
      </c>
      <c r="X7" s="28">
        <v>81.540000000000006</v>
      </c>
      <c r="Y7" s="28">
        <v>74.36</v>
      </c>
      <c r="Z7" s="29"/>
      <c r="AA7" s="30">
        <f>IF(SUM(B7:Z7)&lt;&gt;0,AVERAGEIF(B7:Z7,"&lt;&gt;"""),"")</f>
        <v>102.91333333333334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6.3070000000000004</v>
      </c>
      <c r="D14" s="57">
        <v>2.2330000000000001</v>
      </c>
      <c r="E14" s="57">
        <v>1.208</v>
      </c>
      <c r="F14" s="57"/>
      <c r="G14" s="57"/>
      <c r="H14" s="57"/>
      <c r="I14" s="57"/>
      <c r="J14" s="57"/>
      <c r="K14" s="57"/>
      <c r="L14" s="57"/>
      <c r="M14" s="57">
        <v>16.463000000000001</v>
      </c>
      <c r="N14" s="57">
        <v>8.34</v>
      </c>
      <c r="O14" s="57">
        <v>7.992</v>
      </c>
      <c r="P14" s="57">
        <v>4.6679999999999993</v>
      </c>
      <c r="Q14" s="57"/>
      <c r="R14" s="57"/>
      <c r="S14" s="57"/>
      <c r="T14" s="57"/>
      <c r="U14" s="57"/>
      <c r="V14" s="57"/>
      <c r="W14" s="57">
        <v>0.85399999999999998</v>
      </c>
      <c r="X14" s="57">
        <v>1.25</v>
      </c>
      <c r="Y14" s="57">
        <v>0.72099999999999997</v>
      </c>
      <c r="Z14" s="58"/>
      <c r="AA14" s="59">
        <f t="shared" si="0"/>
        <v>50.035999999999994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6.3070000000000004</v>
      </c>
      <c r="D16" s="62">
        <f t="shared" si="1"/>
        <v>2.2330000000000001</v>
      </c>
      <c r="E16" s="62">
        <f t="shared" si="1"/>
        <v>1.208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16.463000000000001</v>
      </c>
      <c r="N16" s="62">
        <f t="shared" si="1"/>
        <v>8.34</v>
      </c>
      <c r="O16" s="62">
        <f t="shared" si="1"/>
        <v>7.992</v>
      </c>
      <c r="P16" s="62">
        <f t="shared" si="1"/>
        <v>4.6679999999999993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0.85399999999999998</v>
      </c>
      <c r="X16" s="62">
        <f t="shared" si="1"/>
        <v>1.25</v>
      </c>
      <c r="Y16" s="62">
        <f t="shared" si="1"/>
        <v>0.72099999999999997</v>
      </c>
      <c r="Z16" s="63" t="str">
        <f t="shared" si="1"/>
        <v/>
      </c>
      <c r="AA16" s="64">
        <f>SUM(AA10:AA15)</f>
        <v>50.035999999999994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2.1</v>
      </c>
      <c r="G19" s="72">
        <v>4.8</v>
      </c>
      <c r="H19" s="72"/>
      <c r="I19" s="72"/>
      <c r="J19" s="72"/>
      <c r="K19" s="72"/>
      <c r="L19" s="72"/>
      <c r="M19" s="72">
        <v>4.2720000000000002</v>
      </c>
      <c r="N19" s="72"/>
      <c r="O19" s="72"/>
      <c r="P19" s="72"/>
      <c r="Q19" s="72"/>
      <c r="R19" s="72">
        <v>1</v>
      </c>
      <c r="S19" s="72">
        <v>0.75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19.421999999999997</v>
      </c>
    </row>
    <row r="20" spans="1:27" ht="25.2" customHeight="1" x14ac:dyDescent="0.25">
      <c r="A20" s="75" t="s">
        <v>15</v>
      </c>
      <c r="B20" s="76">
        <v>11.445</v>
      </c>
      <c r="C20" s="77">
        <v>13.094999999999999</v>
      </c>
      <c r="D20" s="77">
        <v>11.170999999999999</v>
      </c>
      <c r="E20" s="77">
        <v>11.355</v>
      </c>
      <c r="F20" s="77">
        <v>11.340999999999999</v>
      </c>
      <c r="G20" s="77">
        <v>11.802</v>
      </c>
      <c r="H20" s="77">
        <v>12.954000000000001</v>
      </c>
      <c r="I20" s="77">
        <v>13.731999999999999</v>
      </c>
      <c r="J20" s="77">
        <v>28.533999999999999</v>
      </c>
      <c r="K20" s="77">
        <v>13.907999999999999</v>
      </c>
      <c r="L20" s="77">
        <v>14.647</v>
      </c>
      <c r="M20" s="77">
        <v>15.266</v>
      </c>
      <c r="N20" s="77">
        <v>7.2850000000000001</v>
      </c>
      <c r="O20" s="77">
        <v>4.3360000000000003</v>
      </c>
      <c r="P20" s="77">
        <v>1.867</v>
      </c>
      <c r="Q20" s="77">
        <v>68.164999999999992</v>
      </c>
      <c r="R20" s="77">
        <v>10.893000000000001</v>
      </c>
      <c r="S20" s="77">
        <v>19.557000000000002</v>
      </c>
      <c r="T20" s="77">
        <v>7.1289999999999996</v>
      </c>
      <c r="U20" s="77">
        <v>7.3520000000000003</v>
      </c>
      <c r="V20" s="77">
        <v>10.016</v>
      </c>
      <c r="W20" s="77">
        <v>4.3319999999999999</v>
      </c>
      <c r="X20" s="77">
        <v>4.2999999999999997E-2</v>
      </c>
      <c r="Y20" s="77">
        <v>5.5410000000000004</v>
      </c>
      <c r="Z20" s="78"/>
      <c r="AA20" s="79">
        <f t="shared" si="2"/>
        <v>315.76599999999996</v>
      </c>
    </row>
    <row r="21" spans="1:27" ht="25.2" customHeight="1" x14ac:dyDescent="0.25">
      <c r="A21" s="75" t="s">
        <v>16</v>
      </c>
      <c r="B21" s="80">
        <v>33.984999999999999</v>
      </c>
      <c r="C21" s="81">
        <v>21.320999999999998</v>
      </c>
      <c r="D21" s="81">
        <v>32.716000000000001</v>
      </c>
      <c r="E21" s="81">
        <v>43.551000000000002</v>
      </c>
      <c r="F21" s="81">
        <v>21.97</v>
      </c>
      <c r="G21" s="81">
        <v>38.347000000000001</v>
      </c>
      <c r="H21" s="81">
        <v>61.492999999999995</v>
      </c>
      <c r="I21" s="81">
        <v>44.82</v>
      </c>
      <c r="J21" s="81">
        <v>58.057000000000002</v>
      </c>
      <c r="K21" s="81">
        <v>70.186999999999998</v>
      </c>
      <c r="L21" s="81">
        <v>70.718000000000004</v>
      </c>
      <c r="M21" s="81">
        <v>63.783000000000001</v>
      </c>
      <c r="N21" s="81">
        <v>53.260999999999996</v>
      </c>
      <c r="O21" s="81">
        <v>23.401999999999997</v>
      </c>
      <c r="P21" s="81">
        <v>21.402000000000001</v>
      </c>
      <c r="Q21" s="81">
        <v>14.004999999999999</v>
      </c>
      <c r="R21" s="81">
        <v>25.175000000000001</v>
      </c>
      <c r="S21" s="81">
        <v>48.983999999999995</v>
      </c>
      <c r="T21" s="81">
        <v>24.468</v>
      </c>
      <c r="U21" s="81">
        <v>23.398000000000003</v>
      </c>
      <c r="V21" s="81">
        <v>20.664000000000001</v>
      </c>
      <c r="W21" s="81">
        <v>33.706000000000003</v>
      </c>
      <c r="X21" s="81">
        <v>7.6310000000000002</v>
      </c>
      <c r="Y21" s="81">
        <v>12.04</v>
      </c>
      <c r="Z21" s="78"/>
      <c r="AA21" s="79">
        <f t="shared" si="2"/>
        <v>869.08399999999995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45.43</v>
      </c>
      <c r="C25" s="88">
        <f t="shared" si="3"/>
        <v>36.715999999999994</v>
      </c>
      <c r="D25" s="88">
        <f t="shared" si="3"/>
        <v>45.987000000000002</v>
      </c>
      <c r="E25" s="88">
        <f t="shared" si="3"/>
        <v>57.006</v>
      </c>
      <c r="F25" s="88">
        <f t="shared" si="3"/>
        <v>35.411000000000001</v>
      </c>
      <c r="G25" s="88">
        <f t="shared" si="3"/>
        <v>54.948999999999998</v>
      </c>
      <c r="H25" s="88">
        <f t="shared" si="3"/>
        <v>74.447000000000003</v>
      </c>
      <c r="I25" s="88">
        <f t="shared" si="3"/>
        <v>58.552</v>
      </c>
      <c r="J25" s="88">
        <f t="shared" si="3"/>
        <v>86.591000000000008</v>
      </c>
      <c r="K25" s="88">
        <f t="shared" si="3"/>
        <v>84.094999999999999</v>
      </c>
      <c r="L25" s="88">
        <f t="shared" si="3"/>
        <v>85.365000000000009</v>
      </c>
      <c r="M25" s="88">
        <f t="shared" si="3"/>
        <v>83.320999999999998</v>
      </c>
      <c r="N25" s="88">
        <f t="shared" si="3"/>
        <v>60.545999999999992</v>
      </c>
      <c r="O25" s="88">
        <f t="shared" si="3"/>
        <v>27.738</v>
      </c>
      <c r="P25" s="88">
        <f t="shared" si="3"/>
        <v>23.269000000000002</v>
      </c>
      <c r="Q25" s="88">
        <f t="shared" si="3"/>
        <v>82.169999999999987</v>
      </c>
      <c r="R25" s="88">
        <f t="shared" si="3"/>
        <v>37.067999999999998</v>
      </c>
      <c r="S25" s="88">
        <f t="shared" si="3"/>
        <v>69.290999999999997</v>
      </c>
      <c r="T25" s="88">
        <f t="shared" si="3"/>
        <v>31.597000000000001</v>
      </c>
      <c r="U25" s="88">
        <f t="shared" si="3"/>
        <v>30.750000000000004</v>
      </c>
      <c r="V25" s="88">
        <f t="shared" si="3"/>
        <v>30.68</v>
      </c>
      <c r="W25" s="88">
        <f t="shared" si="3"/>
        <v>38.038000000000004</v>
      </c>
      <c r="X25" s="88">
        <f t="shared" si="3"/>
        <v>7.6740000000000004</v>
      </c>
      <c r="Y25" s="88">
        <f t="shared" si="3"/>
        <v>17.581</v>
      </c>
      <c r="Z25" s="89">
        <f t="shared" si="3"/>
        <v>0</v>
      </c>
      <c r="AA25" s="90">
        <f t="shared" si="3"/>
        <v>1204.2719999999999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45.43</v>
      </c>
      <c r="C29" s="77">
        <v>43.023000000000003</v>
      </c>
      <c r="D29" s="77">
        <v>48.22</v>
      </c>
      <c r="E29" s="77">
        <v>58.213999999999999</v>
      </c>
      <c r="F29" s="77">
        <v>35.411000000000001</v>
      </c>
      <c r="G29" s="77">
        <v>54.948999999999998</v>
      </c>
      <c r="H29" s="77">
        <v>74.447000000000003</v>
      </c>
      <c r="I29" s="77">
        <v>58.552</v>
      </c>
      <c r="J29" s="77">
        <v>86.590999999999994</v>
      </c>
      <c r="K29" s="77">
        <v>84.094999999999999</v>
      </c>
      <c r="L29" s="77">
        <v>85.364999999999995</v>
      </c>
      <c r="M29" s="77">
        <v>99.784000000000006</v>
      </c>
      <c r="N29" s="77">
        <v>68.885999999999996</v>
      </c>
      <c r="O29" s="77">
        <v>35.729999999999997</v>
      </c>
      <c r="P29" s="77">
        <v>27.937000000000001</v>
      </c>
      <c r="Q29" s="77">
        <v>82.17</v>
      </c>
      <c r="R29" s="77">
        <v>37.067999999999998</v>
      </c>
      <c r="S29" s="77">
        <v>69.290999999999997</v>
      </c>
      <c r="T29" s="77">
        <v>31.597000000000001</v>
      </c>
      <c r="U29" s="77">
        <v>30.75</v>
      </c>
      <c r="V29" s="77">
        <v>30.68</v>
      </c>
      <c r="W29" s="77">
        <v>38.892000000000003</v>
      </c>
      <c r="X29" s="77">
        <v>8.9239999999999995</v>
      </c>
      <c r="Y29" s="77">
        <v>18.302</v>
      </c>
      <c r="Z29" s="78"/>
      <c r="AA29" s="79">
        <f>SUM(B29:Z29)</f>
        <v>1254.308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45.43</v>
      </c>
      <c r="C31" s="62">
        <f t="shared" si="4"/>
        <v>43.023000000000003</v>
      </c>
      <c r="D31" s="62">
        <f t="shared" si="4"/>
        <v>48.22</v>
      </c>
      <c r="E31" s="62">
        <f t="shared" si="4"/>
        <v>58.213999999999999</v>
      </c>
      <c r="F31" s="62">
        <f t="shared" si="4"/>
        <v>35.411000000000001</v>
      </c>
      <c r="G31" s="62">
        <f t="shared" si="4"/>
        <v>54.948999999999998</v>
      </c>
      <c r="H31" s="62">
        <f t="shared" si="4"/>
        <v>74.447000000000003</v>
      </c>
      <c r="I31" s="62">
        <f t="shared" si="4"/>
        <v>58.552</v>
      </c>
      <c r="J31" s="62">
        <f t="shared" si="4"/>
        <v>86.590999999999994</v>
      </c>
      <c r="K31" s="62">
        <f t="shared" si="4"/>
        <v>84.094999999999999</v>
      </c>
      <c r="L31" s="62">
        <f t="shared" si="4"/>
        <v>85.364999999999995</v>
      </c>
      <c r="M31" s="62">
        <f t="shared" si="4"/>
        <v>99.784000000000006</v>
      </c>
      <c r="N31" s="62">
        <f t="shared" si="4"/>
        <v>68.885999999999996</v>
      </c>
      <c r="O31" s="62">
        <f t="shared" si="4"/>
        <v>35.729999999999997</v>
      </c>
      <c r="P31" s="62">
        <f t="shared" si="4"/>
        <v>27.937000000000001</v>
      </c>
      <c r="Q31" s="62">
        <f t="shared" si="4"/>
        <v>82.17</v>
      </c>
      <c r="R31" s="62">
        <f t="shared" si="4"/>
        <v>37.067999999999998</v>
      </c>
      <c r="S31" s="62">
        <f t="shared" si="4"/>
        <v>69.290999999999997</v>
      </c>
      <c r="T31" s="62">
        <f t="shared" si="4"/>
        <v>31.597000000000001</v>
      </c>
      <c r="U31" s="62">
        <f t="shared" si="4"/>
        <v>30.75</v>
      </c>
      <c r="V31" s="62">
        <f t="shared" si="4"/>
        <v>30.68</v>
      </c>
      <c r="W31" s="62">
        <f t="shared" si="4"/>
        <v>38.892000000000003</v>
      </c>
      <c r="X31" s="62">
        <f t="shared" si="4"/>
        <v>8.9239999999999995</v>
      </c>
      <c r="Y31" s="62">
        <f t="shared" si="4"/>
        <v>18.302</v>
      </c>
      <c r="Z31" s="63">
        <f t="shared" si="4"/>
        <v>0</v>
      </c>
      <c r="AA31" s="64">
        <f t="shared" si="4"/>
        <v>1254.308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45.43</v>
      </c>
      <c r="C51" s="88">
        <f t="shared" si="10"/>
        <v>43.022999999999996</v>
      </c>
      <c r="D51" s="88">
        <f t="shared" si="10"/>
        <v>48.22</v>
      </c>
      <c r="E51" s="88">
        <f t="shared" si="10"/>
        <v>58.213999999999999</v>
      </c>
      <c r="F51" s="88">
        <f t="shared" si="10"/>
        <v>35.411000000000001</v>
      </c>
      <c r="G51" s="88">
        <f t="shared" si="10"/>
        <v>54.948999999999998</v>
      </c>
      <c r="H51" s="88">
        <f t="shared" si="10"/>
        <v>74.447000000000003</v>
      </c>
      <c r="I51" s="88">
        <f t="shared" si="10"/>
        <v>58.552</v>
      </c>
      <c r="J51" s="88">
        <f t="shared" si="10"/>
        <v>86.591000000000008</v>
      </c>
      <c r="K51" s="88">
        <f t="shared" si="10"/>
        <v>84.094999999999999</v>
      </c>
      <c r="L51" s="88">
        <f t="shared" si="10"/>
        <v>85.365000000000009</v>
      </c>
      <c r="M51" s="88">
        <f t="shared" si="10"/>
        <v>99.783999999999992</v>
      </c>
      <c r="N51" s="88">
        <f t="shared" si="10"/>
        <v>68.885999999999996</v>
      </c>
      <c r="O51" s="88">
        <f t="shared" si="10"/>
        <v>35.729999999999997</v>
      </c>
      <c r="P51" s="88">
        <f t="shared" si="10"/>
        <v>27.937000000000001</v>
      </c>
      <c r="Q51" s="88">
        <f t="shared" si="10"/>
        <v>82.169999999999987</v>
      </c>
      <c r="R51" s="88">
        <f t="shared" si="10"/>
        <v>37.067999999999998</v>
      </c>
      <c r="S51" s="88">
        <f t="shared" si="10"/>
        <v>69.290999999999997</v>
      </c>
      <c r="T51" s="88">
        <f t="shared" si="10"/>
        <v>31.597000000000001</v>
      </c>
      <c r="U51" s="88">
        <f t="shared" si="10"/>
        <v>30.750000000000004</v>
      </c>
      <c r="V51" s="88">
        <f t="shared" si="10"/>
        <v>30.68</v>
      </c>
      <c r="W51" s="88">
        <f t="shared" si="10"/>
        <v>38.892000000000003</v>
      </c>
      <c r="X51" s="88">
        <f t="shared" si="10"/>
        <v>8.9239999999999995</v>
      </c>
      <c r="Y51" s="88">
        <f t="shared" si="10"/>
        <v>18.302</v>
      </c>
      <c r="Z51" s="89">
        <f t="shared" si="10"/>
        <v>0</v>
      </c>
      <c r="AA51" s="104">
        <f>SUM(B51:Z51)</f>
        <v>1254.308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79.03</v>
      </c>
      <c r="C7" s="117">
        <v>70.95</v>
      </c>
      <c r="D7" s="117">
        <v>67.92</v>
      </c>
      <c r="E7" s="117">
        <v>71.31</v>
      </c>
      <c r="F7" s="117">
        <v>85</v>
      </c>
      <c r="G7" s="117">
        <v>111.5</v>
      </c>
      <c r="H7" s="117">
        <v>110.11</v>
      </c>
      <c r="I7" s="117">
        <v>122.34</v>
      </c>
      <c r="J7" s="117">
        <v>118.38</v>
      </c>
      <c r="K7" s="117">
        <v>121.91</v>
      </c>
      <c r="L7" s="117">
        <v>91.12</v>
      </c>
      <c r="M7" s="117">
        <v>82.8</v>
      </c>
      <c r="N7" s="117">
        <v>82.5</v>
      </c>
      <c r="O7" s="117">
        <v>79.37</v>
      </c>
      <c r="P7" s="117">
        <v>82.5</v>
      </c>
      <c r="Q7" s="117">
        <v>116.42</v>
      </c>
      <c r="R7" s="117">
        <v>195.57</v>
      </c>
      <c r="S7" s="117">
        <v>200.62</v>
      </c>
      <c r="T7" s="117">
        <v>127.4</v>
      </c>
      <c r="U7" s="117">
        <v>110.99</v>
      </c>
      <c r="V7" s="117">
        <v>102.99</v>
      </c>
      <c r="W7" s="117">
        <v>83.29</v>
      </c>
      <c r="X7" s="117">
        <v>81.540000000000006</v>
      </c>
      <c r="Y7" s="117">
        <v>74.36</v>
      </c>
      <c r="Z7" s="118"/>
      <c r="AA7" s="119">
        <f>IF(SUM(B7:Z7)&lt;&gt;0,AVERAGEIF(B7:Z7,"&lt;&gt;"""),"")</f>
        <v>102.91333333333334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2023-11-08T21:20:28Z</dcterms:created>
  <dcterms:modified xsi:type="dcterms:W3CDTF">2023-11-08T21:20:30Z</dcterms:modified>
</cp:coreProperties>
</file>