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<sst xmlns="http://schemas.openxmlformats.org/spreadsheetml/2006/main" count="117" uniqueCount="53">
  <si>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07/11/2023 23:16:28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</si>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</sst>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7AE-4026-9E25-168DDDF08AF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7AE-4026-9E25-168DDDF08AF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9.7560000000000002</c:v>
                </c:pt>
                <c:pt idx="1">
                  <c:v>8.6790000000000003</c:v>
                </c:pt>
                <c:pt idx="2">
                  <c:v>4.5149999999999997</c:v>
                </c:pt>
                <c:pt idx="7">
                  <c:v>23.12</c:v>
                </c:pt>
                <c:pt idx="8">
                  <c:v>24.585999999999999</c:v>
                </c:pt>
                <c:pt idx="9">
                  <c:v>10.965</c:v>
                </c:pt>
                <c:pt idx="10">
                  <c:v>48.528999999999996</c:v>
                </c:pt>
                <c:pt idx="13">
                  <c:v>12.362</c:v>
                </c:pt>
                <c:pt idx="14">
                  <c:v>20.238</c:v>
                </c:pt>
                <c:pt idx="19">
                  <c:v>7.4119999999999999</c:v>
                </c:pt>
                <c:pt idx="20">
                  <c:v>25.375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AE-4026-9E25-168DDDF08AF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7AE-4026-9E25-168DDDF08AF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39.414000000000001</c:v>
                </c:pt>
                <c:pt idx="1">
                  <c:v>48.358999999999995</c:v>
                </c:pt>
                <c:pt idx="2">
                  <c:v>39.311</c:v>
                </c:pt>
                <c:pt idx="3">
                  <c:v>40.718000000000004</c:v>
                </c:pt>
                <c:pt idx="4">
                  <c:v>45.440999999999995</c:v>
                </c:pt>
                <c:pt idx="5">
                  <c:v>33.672000000000004</c:v>
                </c:pt>
                <c:pt idx="6">
                  <c:v>39.523999999999994</c:v>
                </c:pt>
                <c:pt idx="7">
                  <c:v>36.814</c:v>
                </c:pt>
                <c:pt idx="8">
                  <c:v>60.711999999999996</c:v>
                </c:pt>
                <c:pt idx="9">
                  <c:v>77.666999999999987</c:v>
                </c:pt>
                <c:pt idx="10">
                  <c:v>6.6550000000000002</c:v>
                </c:pt>
                <c:pt idx="11">
                  <c:v>23.687999999999999</c:v>
                </c:pt>
                <c:pt idx="12">
                  <c:v>36.711999999999996</c:v>
                </c:pt>
                <c:pt idx="13">
                  <c:v>59.722999999999999</c:v>
                </c:pt>
                <c:pt idx="14">
                  <c:v>85.01100000000001</c:v>
                </c:pt>
                <c:pt idx="15">
                  <c:v>57.109000000000002</c:v>
                </c:pt>
                <c:pt idx="16">
                  <c:v>27.99</c:v>
                </c:pt>
                <c:pt idx="17">
                  <c:v>31.872999999999998</c:v>
                </c:pt>
                <c:pt idx="18">
                  <c:v>20.5</c:v>
                </c:pt>
                <c:pt idx="19">
                  <c:v>13.14</c:v>
                </c:pt>
                <c:pt idx="20">
                  <c:v>3.26</c:v>
                </c:pt>
                <c:pt idx="21">
                  <c:v>3.7469999999999999</c:v>
                </c:pt>
                <c:pt idx="22">
                  <c:v>7.1319999999999997</c:v>
                </c:pt>
                <c:pt idx="23">
                  <c:v>23.18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7AE-4026-9E25-168DDDF08AF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7AE-4026-9E25-168DDDF08AF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7AE-4026-9E25-168DDDF08A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50.613999999999997</c:v>
                </c:pt>
                <c:pt idx="1">
                  <c:v>75.728999999999999</c:v>
                </c:pt>
                <c:pt idx="2">
                  <c:v>61.587000000000003</c:v>
                </c:pt>
                <c:pt idx="3">
                  <c:v>58.908000000000001</c:v>
                </c:pt>
                <c:pt idx="4">
                  <c:v>64.182999999999993</c:v>
                </c:pt>
                <c:pt idx="5">
                  <c:v>33.686</c:v>
                </c:pt>
                <c:pt idx="6">
                  <c:v>63.823999999999998</c:v>
                </c:pt>
                <c:pt idx="7">
                  <c:v>60.134</c:v>
                </c:pt>
                <c:pt idx="8">
                  <c:v>85.298000000000002</c:v>
                </c:pt>
                <c:pt idx="9">
                  <c:v>94.231999999999999</c:v>
                </c:pt>
                <c:pt idx="10">
                  <c:v>57.183999999999997</c:v>
                </c:pt>
                <c:pt idx="11">
                  <c:v>38.343999999999994</c:v>
                </c:pt>
                <c:pt idx="12">
                  <c:v>36.751999999999995</c:v>
                </c:pt>
                <c:pt idx="13">
                  <c:v>74.084999999999994</c:v>
                </c:pt>
                <c:pt idx="14">
                  <c:v>105.249</c:v>
                </c:pt>
                <c:pt idx="15">
                  <c:v>57.108999999999995</c:v>
                </c:pt>
                <c:pt idx="16">
                  <c:v>28.796000000000003</c:v>
                </c:pt>
                <c:pt idx="17">
                  <c:v>32.545000000000002</c:v>
                </c:pt>
                <c:pt idx="18">
                  <c:v>21.3</c:v>
                </c:pt>
                <c:pt idx="19">
                  <c:v>21.007000000000001</c:v>
                </c:pt>
                <c:pt idx="20">
                  <c:v>29.001999999999999</c:v>
                </c:pt>
                <c:pt idx="21">
                  <c:v>3.7469999999999999</c:v>
                </c:pt>
                <c:pt idx="22">
                  <c:v>8.9969999999999999</c:v>
                </c:pt>
                <c:pt idx="23">
                  <c:v>23.936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7AE-4026-9E25-168DDDF08A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104.47</c:v>
                </c:pt>
                <c:pt idx="1">
                  <c:v>116.74</c:v>
                </c:pt>
                <c:pt idx="2">
                  <c:v>115.72</c:v>
                </c:pt>
                <c:pt idx="3">
                  <c:v>96.23</c:v>
                </c:pt>
                <c:pt idx="4">
                  <c:v>97.94</c:v>
                </c:pt>
                <c:pt idx="5">
                  <c:v>98.56</c:v>
                </c:pt>
                <c:pt idx="6">
                  <c:v>83</c:v>
                </c:pt>
                <c:pt idx="7">
                  <c:v>118.79</c:v>
                </c:pt>
                <c:pt idx="8">
                  <c:v>119.9</c:v>
                </c:pt>
                <c:pt idx="9">
                  <c:v>109.58</c:v>
                </c:pt>
                <c:pt idx="10">
                  <c:v>133.82</c:v>
                </c:pt>
                <c:pt idx="11">
                  <c:v>82</c:v>
                </c:pt>
                <c:pt idx="12">
                  <c:v>83</c:v>
                </c:pt>
                <c:pt idx="13">
                  <c:v>118</c:v>
                </c:pt>
                <c:pt idx="14">
                  <c:v>127.83</c:v>
                </c:pt>
                <c:pt idx="15">
                  <c:v>115.84</c:v>
                </c:pt>
                <c:pt idx="16">
                  <c:v>82.5</c:v>
                </c:pt>
                <c:pt idx="17">
                  <c:v>83</c:v>
                </c:pt>
                <c:pt idx="18">
                  <c:v>110.41</c:v>
                </c:pt>
                <c:pt idx="19">
                  <c:v>117</c:v>
                </c:pt>
                <c:pt idx="20">
                  <c:v>114</c:v>
                </c:pt>
                <c:pt idx="21">
                  <c:v>95.43</c:v>
                </c:pt>
                <c:pt idx="22">
                  <c:v>82.5</c:v>
                </c:pt>
                <c:pt idx="23">
                  <c:v>72.209999999999994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7AE-4026-9E25-168DDDF08A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50.613999999999997</v>
      </c>
      <c r="C4" s="18">
        <v>75.728999999999999</v>
      </c>
      <c r="D4" s="18">
        <v>61.586999999999996</v>
      </c>
      <c r="E4" s="18">
        <v>58.908000000000001</v>
      </c>
      <c r="F4" s="18">
        <v>64.183000000000007</v>
      </c>
      <c r="G4" s="18">
        <v>33.686000000000007</v>
      </c>
      <c r="H4" s="18">
        <v>63.823999999999998</v>
      </c>
      <c r="I4" s="18">
        <v>60.134000000000007</v>
      </c>
      <c r="J4" s="18">
        <v>85.298000000000002</v>
      </c>
      <c r="K4" s="18">
        <v>94.231999999999985</v>
      </c>
      <c r="L4" s="18">
        <v>57.183999999999997</v>
      </c>
      <c r="M4" s="18">
        <v>38.344000000000001</v>
      </c>
      <c r="N4" s="18">
        <v>36.751999999999995</v>
      </c>
      <c r="O4" s="18">
        <v>74.085000000000008</v>
      </c>
      <c r="P4" s="18">
        <v>105.24900000000001</v>
      </c>
      <c r="Q4" s="18">
        <v>57.109000000000002</v>
      </c>
      <c r="R4" s="18">
        <v>28.795999999999999</v>
      </c>
      <c r="S4" s="18">
        <v>32.545000000000002</v>
      </c>
      <c r="T4" s="18">
        <v>21.299999999999997</v>
      </c>
      <c r="U4" s="18">
        <v>21.007000000000001</v>
      </c>
      <c r="V4" s="18">
        <v>29.002000000000002</v>
      </c>
      <c r="W4" s="18">
        <v>3.7469999999999999</v>
      </c>
      <c r="X4" s="18">
        <v>8.9969999999999999</v>
      </c>
      <c r="Y4" s="18">
        <v>23.936</v>
      </c>
      <c r="Z4" s="19"/>
      <c r="AA4" s="20">
        <f>SUM(B4:Z4)</f>
        <v>1186.248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104.47</v>
      </c>
      <c r="C7" s="28">
        <v>116.74</v>
      </c>
      <c r="D7" s="28">
        <v>115.72</v>
      </c>
      <c r="E7" s="28">
        <v>96.23</v>
      </c>
      <c r="F7" s="28">
        <v>97.94</v>
      </c>
      <c r="G7" s="28">
        <v>98.56</v>
      </c>
      <c r="H7" s="28">
        <v>83</v>
      </c>
      <c r="I7" s="28">
        <v>118.79</v>
      </c>
      <c r="J7" s="28">
        <v>119.9</v>
      </c>
      <c r="K7" s="28">
        <v>109.58</v>
      </c>
      <c r="L7" s="28">
        <v>133.82</v>
      </c>
      <c r="M7" s="28">
        <v>82</v>
      </c>
      <c r="N7" s="28">
        <v>83</v>
      </c>
      <c r="O7" s="28">
        <v>118</v>
      </c>
      <c r="P7" s="28">
        <v>127.83</v>
      </c>
      <c r="Q7" s="28">
        <v>115.84</v>
      </c>
      <c r="R7" s="28">
        <v>82.5</v>
      </c>
      <c r="S7" s="28">
        <v>83</v>
      </c>
      <c r="T7" s="28">
        <v>110.41</v>
      </c>
      <c r="U7" s="28">
        <v>117</v>
      </c>
      <c r="V7" s="28">
        <v>114</v>
      </c>
      <c r="W7" s="28">
        <v>95.43</v>
      </c>
      <c r="X7" s="28">
        <v>82.5</v>
      </c>
      <c r="Y7" s="28">
        <v>72.209999999999994</v>
      </c>
      <c r="Z7" s="29"/>
      <c r="AA7" s="30">
        <f>IF(SUM(B7:Z7)&lt;&gt;0,AVERAGEIF(B7:Z7,"&lt;&gt;"""),"")</f>
        <v>103.26958333333333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9.7560000000000002</v>
      </c>
      <c r="C12" s="52">
        <v>8.6790000000000003</v>
      </c>
      <c r="D12" s="52">
        <v>4.5149999999999997</v>
      </c>
      <c r="E12" s="52"/>
      <c r="F12" s="52"/>
      <c r="G12" s="52"/>
      <c r="H12" s="52"/>
      <c r="I12" s="52">
        <v>23.12</v>
      </c>
      <c r="J12" s="52">
        <v>24.585999999999999</v>
      </c>
      <c r="K12" s="52">
        <v>10.965</v>
      </c>
      <c r="L12" s="52">
        <v>48.528999999999996</v>
      </c>
      <c r="M12" s="52"/>
      <c r="N12" s="52"/>
      <c r="O12" s="52">
        <v>12.362</v>
      </c>
      <c r="P12" s="52">
        <v>20.238</v>
      </c>
      <c r="Q12" s="52"/>
      <c r="R12" s="52"/>
      <c r="S12" s="52"/>
      <c r="T12" s="52"/>
      <c r="U12" s="52">
        <v>7.4119999999999999</v>
      </c>
      <c r="V12" s="52">
        <v>25.375</v>
      </c>
      <c r="W12" s="52"/>
      <c r="X12" s="52"/>
      <c r="Y12" s="52"/>
      <c r="Z12" s="53"/>
      <c r="AA12" s="54">
        <f t="shared" si="0"/>
        <v>195.53700000000001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39.414000000000001</v>
      </c>
      <c r="C14" s="57">
        <v>48.358999999999995</v>
      </c>
      <c r="D14" s="57">
        <v>39.311</v>
      </c>
      <c r="E14" s="57">
        <v>40.718000000000004</v>
      </c>
      <c r="F14" s="57">
        <v>45.440999999999995</v>
      </c>
      <c r="G14" s="57">
        <v>33.672000000000004</v>
      </c>
      <c r="H14" s="57">
        <v>39.523999999999994</v>
      </c>
      <c r="I14" s="57">
        <v>36.814</v>
      </c>
      <c r="J14" s="57">
        <v>60.711999999999996</v>
      </c>
      <c r="K14" s="57">
        <v>77.666999999999987</v>
      </c>
      <c r="L14" s="57">
        <v>6.6550000000000002</v>
      </c>
      <c r="M14" s="57">
        <v>23.687999999999999</v>
      </c>
      <c r="N14" s="57">
        <v>36.711999999999996</v>
      </c>
      <c r="O14" s="57">
        <v>59.722999999999999</v>
      </c>
      <c r="P14" s="57">
        <v>85.01100000000001</v>
      </c>
      <c r="Q14" s="57">
        <v>57.109000000000002</v>
      </c>
      <c r="R14" s="57">
        <v>27.99</v>
      </c>
      <c r="S14" s="57">
        <v>31.872999999999998</v>
      </c>
      <c r="T14" s="57">
        <v>20.5</v>
      </c>
      <c r="U14" s="57">
        <v>13.14</v>
      </c>
      <c r="V14" s="57">
        <v>3.26</v>
      </c>
      <c r="W14" s="57">
        <v>3.7469999999999999</v>
      </c>
      <c r="X14" s="57">
        <v>7.1319999999999997</v>
      </c>
      <c r="Y14" s="57">
        <v>23.18</v>
      </c>
      <c r="Z14" s="58"/>
      <c r="AA14" s="59">
        <f t="shared" si="0"/>
        <v>861.35199999999986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49.17</v>
      </c>
      <c r="C16" s="62">
        <f t="shared" ref="C16:Z16" si="1">IF(LEN(C$2)&gt;0,SUM(C10:C15),"")</f>
        <v>57.037999999999997</v>
      </c>
      <c r="D16" s="62">
        <f t="shared" si="1"/>
        <v>43.826000000000001</v>
      </c>
      <c r="E16" s="62">
        <f t="shared" si="1"/>
        <v>40.718000000000004</v>
      </c>
      <c r="F16" s="62">
        <f t="shared" si="1"/>
        <v>45.440999999999995</v>
      </c>
      <c r="G16" s="62">
        <f t="shared" si="1"/>
        <v>33.672000000000004</v>
      </c>
      <c r="H16" s="62">
        <f t="shared" si="1"/>
        <v>39.523999999999994</v>
      </c>
      <c r="I16" s="62">
        <f t="shared" si="1"/>
        <v>59.933999999999997</v>
      </c>
      <c r="J16" s="62">
        <f t="shared" si="1"/>
        <v>85.298000000000002</v>
      </c>
      <c r="K16" s="62">
        <f t="shared" si="1"/>
        <v>88.631999999999991</v>
      </c>
      <c r="L16" s="62">
        <f t="shared" si="1"/>
        <v>55.183999999999997</v>
      </c>
      <c r="M16" s="62">
        <f t="shared" si="1"/>
        <v>23.687999999999999</v>
      </c>
      <c r="N16" s="62">
        <f t="shared" si="1"/>
        <v>36.711999999999996</v>
      </c>
      <c r="O16" s="62">
        <f t="shared" si="1"/>
        <v>72.084999999999994</v>
      </c>
      <c r="P16" s="62">
        <f t="shared" si="1"/>
        <v>105.24900000000001</v>
      </c>
      <c r="Q16" s="62">
        <f t="shared" si="1"/>
        <v>57.109000000000002</v>
      </c>
      <c r="R16" s="62">
        <f t="shared" si="1"/>
        <v>27.99</v>
      </c>
      <c r="S16" s="62">
        <f t="shared" si="1"/>
        <v>31.872999999999998</v>
      </c>
      <c r="T16" s="62">
        <f t="shared" si="1"/>
        <v>20.5</v>
      </c>
      <c r="U16" s="62">
        <f t="shared" si="1"/>
        <v>20.552</v>
      </c>
      <c r="V16" s="62">
        <f t="shared" si="1"/>
        <v>28.634999999999998</v>
      </c>
      <c r="W16" s="62">
        <f t="shared" si="1"/>
        <v>3.7469999999999999</v>
      </c>
      <c r="X16" s="62">
        <f t="shared" si="1"/>
        <v>7.1319999999999997</v>
      </c>
      <c r="Y16" s="62">
        <f t="shared" si="1"/>
        <v>23.18</v>
      </c>
      <c r="Z16" s="63" t="str">
        <f t="shared" si="1"/>
        <v/>
      </c>
      <c r="AA16" s="64">
        <f>SUM(AA10:AA15)</f>
        <v>1056.8889999999999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8.1000000000000003E-2</v>
      </c>
      <c r="C20" s="77">
        <v>17.38</v>
      </c>
      <c r="D20" s="77">
        <v>16.477999999999998</v>
      </c>
      <c r="E20" s="77">
        <v>16.88</v>
      </c>
      <c r="F20" s="77">
        <v>17.381</v>
      </c>
      <c r="G20" s="77">
        <v>1.4E-2</v>
      </c>
      <c r="H20" s="77">
        <v>24.3</v>
      </c>
      <c r="I20" s="77">
        <v>0.2</v>
      </c>
      <c r="J20" s="77"/>
      <c r="K20" s="77">
        <v>5.6</v>
      </c>
      <c r="L20" s="77"/>
      <c r="M20" s="77">
        <v>4.4809999999999999</v>
      </c>
      <c r="N20" s="77">
        <v>0.04</v>
      </c>
      <c r="O20" s="77"/>
      <c r="P20" s="77"/>
      <c r="Q20" s="77"/>
      <c r="R20" s="77">
        <v>0.47399999999999998</v>
      </c>
      <c r="S20" s="77">
        <v>0.44800000000000001</v>
      </c>
      <c r="T20" s="77">
        <v>0.48</v>
      </c>
      <c r="U20" s="77">
        <v>0.27300000000000002</v>
      </c>
      <c r="V20" s="77"/>
      <c r="W20" s="77"/>
      <c r="X20" s="77">
        <v>0.61399999999999999</v>
      </c>
      <c r="Y20" s="77">
        <v>4.2999999999999997E-2</v>
      </c>
      <c r="Z20" s="78"/>
      <c r="AA20" s="79">
        <f t="shared" si="2"/>
        <v>105.16699999999999</v>
      </c>
    </row>
    <row r="21" spans="1:27" ht="25.15" customHeight="1" x14ac:dyDescent="0.2">
      <c r="A21" s="75" t="s">
        <v>16</v>
      </c>
      <c r="B21" s="80">
        <v>1.363</v>
      </c>
      <c r="C21" s="81">
        <v>1.3109999999999999</v>
      </c>
      <c r="D21" s="81">
        <v>1.2829999999999999</v>
      </c>
      <c r="E21" s="81">
        <v>1.31</v>
      </c>
      <c r="F21" s="81">
        <v>1.361</v>
      </c>
      <c r="G21" s="81"/>
      <c r="H21" s="81"/>
      <c r="I21" s="81"/>
      <c r="J21" s="81"/>
      <c r="K21" s="81"/>
      <c r="L21" s="81">
        <v>2</v>
      </c>
      <c r="M21" s="81">
        <v>10.175000000000001</v>
      </c>
      <c r="N21" s="81"/>
      <c r="O21" s="81">
        <v>2</v>
      </c>
      <c r="P21" s="81"/>
      <c r="Q21" s="81"/>
      <c r="R21" s="81">
        <v>0.33200000000000002</v>
      </c>
      <c r="S21" s="81">
        <v>0.224</v>
      </c>
      <c r="T21" s="81">
        <v>0.32</v>
      </c>
      <c r="U21" s="81">
        <v>0.182</v>
      </c>
      <c r="V21" s="81">
        <v>0.36699999999999999</v>
      </c>
      <c r="W21" s="81"/>
      <c r="X21" s="81">
        <v>1.2510000000000001</v>
      </c>
      <c r="Y21" s="81">
        <v>0.71299999999999997</v>
      </c>
      <c r="Z21" s="78"/>
      <c r="AA21" s="79">
        <f t="shared" si="2"/>
        <v>24.192000000000004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1.444</v>
      </c>
      <c r="C25" s="88">
        <f t="shared" ref="C25:Z25" si="3">IF(LEN(C$2)&gt;0,SUM(C19:C24),"")</f>
        <v>18.690999999999999</v>
      </c>
      <c r="D25" s="88">
        <f t="shared" si="3"/>
        <v>17.760999999999999</v>
      </c>
      <c r="E25" s="88">
        <f t="shared" si="3"/>
        <v>18.189999999999998</v>
      </c>
      <c r="F25" s="88">
        <f t="shared" si="3"/>
        <v>18.742000000000001</v>
      </c>
      <c r="G25" s="88">
        <f t="shared" si="3"/>
        <v>1.4E-2</v>
      </c>
      <c r="H25" s="88">
        <f t="shared" si="3"/>
        <v>24.3</v>
      </c>
      <c r="I25" s="88">
        <f t="shared" si="3"/>
        <v>0.2</v>
      </c>
      <c r="J25" s="88">
        <f t="shared" si="3"/>
        <v>0</v>
      </c>
      <c r="K25" s="88">
        <f t="shared" si="3"/>
        <v>5.6</v>
      </c>
      <c r="L25" s="88">
        <f t="shared" si="3"/>
        <v>2</v>
      </c>
      <c r="M25" s="88">
        <f t="shared" si="3"/>
        <v>14.656000000000001</v>
      </c>
      <c r="N25" s="88">
        <f t="shared" si="3"/>
        <v>0.04</v>
      </c>
      <c r="O25" s="88">
        <f t="shared" si="3"/>
        <v>2</v>
      </c>
      <c r="P25" s="88">
        <f t="shared" si="3"/>
        <v>0</v>
      </c>
      <c r="Q25" s="88">
        <f t="shared" si="3"/>
        <v>0</v>
      </c>
      <c r="R25" s="88">
        <f t="shared" si="3"/>
        <v>0.80600000000000005</v>
      </c>
      <c r="S25" s="88">
        <f t="shared" si="3"/>
        <v>0.67200000000000004</v>
      </c>
      <c r="T25" s="88">
        <f t="shared" si="3"/>
        <v>0.8</v>
      </c>
      <c r="U25" s="88">
        <f t="shared" si="3"/>
        <v>0.45500000000000002</v>
      </c>
      <c r="V25" s="88">
        <f t="shared" si="3"/>
        <v>0.36699999999999999</v>
      </c>
      <c r="W25" s="88">
        <f t="shared" si="3"/>
        <v>0</v>
      </c>
      <c r="X25" s="88">
        <f t="shared" si="3"/>
        <v>1.8650000000000002</v>
      </c>
      <c r="Y25" s="88">
        <f t="shared" si="3"/>
        <v>0.75600000000000001</v>
      </c>
      <c r="Z25" s="89" t="str">
        <f t="shared" si="3"/>
        <v/>
      </c>
      <c r="AA25" s="90">
        <f>SUM(AA19:AA24)</f>
        <v>129.35899999999998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50.613999999999997</v>
      </c>
      <c r="C29" s="77">
        <v>75.728999999999999</v>
      </c>
      <c r="D29" s="77">
        <v>61.587000000000003</v>
      </c>
      <c r="E29" s="77">
        <v>58.908000000000001</v>
      </c>
      <c r="F29" s="77">
        <v>64.183000000000007</v>
      </c>
      <c r="G29" s="77">
        <v>33.686</v>
      </c>
      <c r="H29" s="77">
        <v>63.823999999999998</v>
      </c>
      <c r="I29" s="77">
        <v>60.134</v>
      </c>
      <c r="J29" s="77">
        <v>85.298000000000002</v>
      </c>
      <c r="K29" s="77">
        <v>94.231999999999999</v>
      </c>
      <c r="L29" s="77">
        <v>57.183999999999997</v>
      </c>
      <c r="M29" s="77">
        <v>38.344000000000001</v>
      </c>
      <c r="N29" s="77">
        <v>36.752000000000002</v>
      </c>
      <c r="O29" s="77">
        <v>74.084999999999994</v>
      </c>
      <c r="P29" s="77">
        <v>105.249</v>
      </c>
      <c r="Q29" s="77">
        <v>57.109000000000002</v>
      </c>
      <c r="R29" s="77">
        <v>28.795999999999999</v>
      </c>
      <c r="S29" s="77">
        <v>32.545000000000002</v>
      </c>
      <c r="T29" s="77">
        <v>21.3</v>
      </c>
      <c r="U29" s="77">
        <v>21.007000000000001</v>
      </c>
      <c r="V29" s="77">
        <v>29.001999999999999</v>
      </c>
      <c r="W29" s="77">
        <v>3.7469999999999999</v>
      </c>
      <c r="X29" s="77">
        <v>8.9969999999999999</v>
      </c>
      <c r="Y29" s="77">
        <v>23.936</v>
      </c>
      <c r="Z29" s="78"/>
      <c r="AA29" s="79">
        <f>SUM(B29:Z29)</f>
        <v>1186.248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50.613999999999997</v>
      </c>
      <c r="C31" s="62">
        <f t="shared" ref="C31:Z31" si="4">IF(LEN(C$2)&gt;0,SUM(C28:C30),"")</f>
        <v>75.728999999999999</v>
      </c>
      <c r="D31" s="62">
        <f t="shared" si="4"/>
        <v>61.587000000000003</v>
      </c>
      <c r="E31" s="62">
        <f t="shared" si="4"/>
        <v>58.908000000000001</v>
      </c>
      <c r="F31" s="62">
        <f t="shared" si="4"/>
        <v>64.183000000000007</v>
      </c>
      <c r="G31" s="62">
        <f t="shared" si="4"/>
        <v>33.686</v>
      </c>
      <c r="H31" s="62">
        <f t="shared" si="4"/>
        <v>63.823999999999998</v>
      </c>
      <c r="I31" s="62">
        <f t="shared" si="4"/>
        <v>60.134</v>
      </c>
      <c r="J31" s="62">
        <f t="shared" si="4"/>
        <v>85.298000000000002</v>
      </c>
      <c r="K31" s="62">
        <f t="shared" si="4"/>
        <v>94.231999999999999</v>
      </c>
      <c r="L31" s="62">
        <f t="shared" si="4"/>
        <v>57.183999999999997</v>
      </c>
      <c r="M31" s="62">
        <f t="shared" si="4"/>
        <v>38.344000000000001</v>
      </c>
      <c r="N31" s="62">
        <f t="shared" si="4"/>
        <v>36.752000000000002</v>
      </c>
      <c r="O31" s="62">
        <f t="shared" si="4"/>
        <v>74.084999999999994</v>
      </c>
      <c r="P31" s="62">
        <f t="shared" si="4"/>
        <v>105.249</v>
      </c>
      <c r="Q31" s="62">
        <f t="shared" si="4"/>
        <v>57.109000000000002</v>
      </c>
      <c r="R31" s="62">
        <f t="shared" si="4"/>
        <v>28.795999999999999</v>
      </c>
      <c r="S31" s="62">
        <f t="shared" si="4"/>
        <v>32.545000000000002</v>
      </c>
      <c r="T31" s="62">
        <f t="shared" si="4"/>
        <v>21.3</v>
      </c>
      <c r="U31" s="62">
        <f t="shared" si="4"/>
        <v>21.007000000000001</v>
      </c>
      <c r="V31" s="62">
        <f t="shared" si="4"/>
        <v>29.001999999999999</v>
      </c>
      <c r="W31" s="62">
        <f t="shared" si="4"/>
        <v>3.7469999999999999</v>
      </c>
      <c r="X31" s="62">
        <f t="shared" si="4"/>
        <v>8.9969999999999999</v>
      </c>
      <c r="Y31" s="62">
        <f t="shared" si="4"/>
        <v>23.936</v>
      </c>
      <c r="Z31" s="63" t="str">
        <f t="shared" si="4"/>
        <v/>
      </c>
      <c r="AA31" s="64">
        <f>SUM(AA28:AA30)</f>
        <v>1186.248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50.614000000000004</v>
      </c>
      <c r="C51" s="88">
        <f t="shared" si="10"/>
        <v>75.728999999999999</v>
      </c>
      <c r="D51" s="88">
        <f t="shared" si="10"/>
        <v>61.587000000000003</v>
      </c>
      <c r="E51" s="88">
        <f t="shared" si="10"/>
        <v>58.908000000000001</v>
      </c>
      <c r="F51" s="88">
        <f t="shared" si="10"/>
        <v>64.182999999999993</v>
      </c>
      <c r="G51" s="88">
        <f t="shared" si="10"/>
        <v>33.686000000000007</v>
      </c>
      <c r="H51" s="88">
        <f t="shared" si="10"/>
        <v>63.823999999999998</v>
      </c>
      <c r="I51" s="88">
        <f t="shared" si="10"/>
        <v>60.134</v>
      </c>
      <c r="J51" s="88">
        <f t="shared" si="10"/>
        <v>85.298000000000002</v>
      </c>
      <c r="K51" s="88">
        <f t="shared" si="10"/>
        <v>94.231999999999985</v>
      </c>
      <c r="L51" s="88">
        <f t="shared" si="10"/>
        <v>57.183999999999997</v>
      </c>
      <c r="M51" s="88">
        <f t="shared" si="10"/>
        <v>38.344000000000001</v>
      </c>
      <c r="N51" s="88">
        <f t="shared" si="10"/>
        <v>36.751999999999995</v>
      </c>
      <c r="O51" s="88">
        <f t="shared" si="10"/>
        <v>74.084999999999994</v>
      </c>
      <c r="P51" s="88">
        <f t="shared" si="10"/>
        <v>105.24900000000001</v>
      </c>
      <c r="Q51" s="88">
        <f t="shared" si="10"/>
        <v>57.109000000000002</v>
      </c>
      <c r="R51" s="88">
        <f t="shared" si="10"/>
        <v>28.795999999999999</v>
      </c>
      <c r="S51" s="88">
        <f t="shared" si="10"/>
        <v>32.544999999999995</v>
      </c>
      <c r="T51" s="88">
        <f t="shared" si="10"/>
        <v>21.3</v>
      </c>
      <c r="U51" s="88">
        <f t="shared" si="10"/>
        <v>21.006999999999998</v>
      </c>
      <c r="V51" s="88">
        <f t="shared" si="10"/>
        <v>29.001999999999999</v>
      </c>
      <c r="W51" s="88">
        <f t="shared" si="10"/>
        <v>3.7469999999999999</v>
      </c>
      <c r="X51" s="88">
        <f t="shared" si="10"/>
        <v>8.9969999999999999</v>
      </c>
      <c r="Y51" s="88">
        <f t="shared" si="10"/>
        <v>23.936</v>
      </c>
      <c r="Z51" s="89" t="str">
        <f t="shared" si="10"/>
        <v/>
      </c>
      <c r="AA51" s="104">
        <f>SUM(B51:Z51)</f>
        <v>1186.248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50.613999999999997</v>
      </c>
      <c r="C4" s="18">
        <v>75.728999999999999</v>
      </c>
      <c r="D4" s="18">
        <v>61.587000000000003</v>
      </c>
      <c r="E4" s="18">
        <v>58.908000000000001</v>
      </c>
      <c r="F4" s="18">
        <v>64.182999999999993</v>
      </c>
      <c r="G4" s="18">
        <v>33.686</v>
      </c>
      <c r="H4" s="18">
        <v>63.823999999999998</v>
      </c>
      <c r="I4" s="18">
        <v>60.134</v>
      </c>
      <c r="J4" s="18">
        <v>85.298000000000002</v>
      </c>
      <c r="K4" s="18">
        <v>94.231999999999999</v>
      </c>
      <c r="L4" s="18">
        <v>57.183999999999997</v>
      </c>
      <c r="M4" s="18">
        <v>38.343999999999994</v>
      </c>
      <c r="N4" s="18">
        <v>36.751999999999995</v>
      </c>
      <c r="O4" s="18">
        <v>74.084999999999994</v>
      </c>
      <c r="P4" s="18">
        <v>105.249</v>
      </c>
      <c r="Q4" s="18">
        <v>57.108999999999995</v>
      </c>
      <c r="R4" s="18">
        <v>28.796000000000003</v>
      </c>
      <c r="S4" s="18">
        <v>32.545000000000002</v>
      </c>
      <c r="T4" s="18">
        <v>21.3</v>
      </c>
      <c r="U4" s="18">
        <v>21.007000000000001</v>
      </c>
      <c r="V4" s="18">
        <v>29.001999999999999</v>
      </c>
      <c r="W4" s="18">
        <v>3.7469999999999999</v>
      </c>
      <c r="X4" s="18">
        <v>8.9969999999999999</v>
      </c>
      <c r="Y4" s="18">
        <v>23.936</v>
      </c>
      <c r="Z4" s="19"/>
      <c r="AA4" s="20">
        <f>SUM(B4:Z4)</f>
        <v>1186.248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104.47</v>
      </c>
      <c r="C7" s="28">
        <v>116.74</v>
      </c>
      <c r="D7" s="28">
        <v>115.72</v>
      </c>
      <c r="E7" s="28">
        <v>96.23</v>
      </c>
      <c r="F7" s="28">
        <v>97.94</v>
      </c>
      <c r="G7" s="28">
        <v>98.56</v>
      </c>
      <c r="H7" s="28">
        <v>83</v>
      </c>
      <c r="I7" s="28">
        <v>118.79</v>
      </c>
      <c r="J7" s="28">
        <v>119.9</v>
      </c>
      <c r="K7" s="28">
        <v>109.58</v>
      </c>
      <c r="L7" s="28">
        <v>133.82</v>
      </c>
      <c r="M7" s="28">
        <v>82</v>
      </c>
      <c r="N7" s="28">
        <v>83</v>
      </c>
      <c r="O7" s="28">
        <v>118</v>
      </c>
      <c r="P7" s="28">
        <v>127.83</v>
      </c>
      <c r="Q7" s="28">
        <v>115.84</v>
      </c>
      <c r="R7" s="28">
        <v>82.5</v>
      </c>
      <c r="S7" s="28">
        <v>83</v>
      </c>
      <c r="T7" s="28">
        <v>110.41</v>
      </c>
      <c r="U7" s="28">
        <v>117</v>
      </c>
      <c r="V7" s="28">
        <v>114</v>
      </c>
      <c r="W7" s="28">
        <v>95.43</v>
      </c>
      <c r="X7" s="28">
        <v>82.5</v>
      </c>
      <c r="Y7" s="28">
        <v>72.209999999999994</v>
      </c>
      <c r="Z7" s="29"/>
      <c r="AA7" s="30">
        <f>IF(SUM(B7:Z7)&lt;&gt;0,AVERAGEIF(B7:Z7,"&lt;&gt;"""),"")</f>
        <v>103.26958333333333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>
        <v>1</v>
      </c>
      <c r="F14" s="57"/>
      <c r="G14" s="57"/>
      <c r="H14" s="57">
        <v>25.633000000000003</v>
      </c>
      <c r="I14" s="57"/>
      <c r="J14" s="57"/>
      <c r="K14" s="57"/>
      <c r="L14" s="57"/>
      <c r="M14" s="57">
        <v>0.88400000000000001</v>
      </c>
      <c r="N14" s="57">
        <v>2.0229999999999997</v>
      </c>
      <c r="O14" s="57"/>
      <c r="P14" s="57"/>
      <c r="Q14" s="57"/>
      <c r="R14" s="57">
        <v>9.1239999999999988</v>
      </c>
      <c r="S14" s="57">
        <v>16.8</v>
      </c>
      <c r="T14" s="57">
        <v>4.2080000000000002</v>
      </c>
      <c r="U14" s="57"/>
      <c r="V14" s="57"/>
      <c r="W14" s="57"/>
      <c r="X14" s="57">
        <v>0.61499999999999999</v>
      </c>
      <c r="Y14" s="57">
        <v>0.58699999999999997</v>
      </c>
      <c r="Z14" s="58"/>
      <c r="AA14" s="59">
        <f t="shared" si="0"/>
        <v>60.874000000000002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</v>
      </c>
      <c r="F16" s="62">
        <f t="shared" si="1"/>
        <v>0</v>
      </c>
      <c r="G16" s="62">
        <f t="shared" si="1"/>
        <v>0</v>
      </c>
      <c r="H16" s="62">
        <f t="shared" si="1"/>
        <v>25.633000000000003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0.88400000000000001</v>
      </c>
      <c r="N16" s="62">
        <f t="shared" si="1"/>
        <v>2.0229999999999997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9.1239999999999988</v>
      </c>
      <c r="S16" s="62">
        <f t="shared" si="1"/>
        <v>16.8</v>
      </c>
      <c r="T16" s="62">
        <f t="shared" si="1"/>
        <v>4.2080000000000002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0.61499999999999999</v>
      </c>
      <c r="Y16" s="62">
        <f t="shared" si="1"/>
        <v>0.58699999999999997</v>
      </c>
      <c r="Z16" s="63" t="str">
        <f t="shared" si="1"/>
        <v/>
      </c>
      <c r="AA16" s="64">
        <f>SUM(AA10:AA15)</f>
        <v>60.874000000000002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2.2999999999999998</v>
      </c>
      <c r="K19" s="72">
        <v>5.883</v>
      </c>
      <c r="L19" s="72">
        <v>2.1</v>
      </c>
      <c r="M19" s="72">
        <v>2.1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21.382999999999999</v>
      </c>
    </row>
    <row r="20" spans="1:27" ht="25.15" customHeight="1" x14ac:dyDescent="0.2">
      <c r="A20" s="75" t="s">
        <v>15</v>
      </c>
      <c r="B20" s="76">
        <v>10.603</v>
      </c>
      <c r="C20" s="77">
        <v>23.552999999999997</v>
      </c>
      <c r="D20" s="77">
        <v>22.693999999999999</v>
      </c>
      <c r="E20" s="77">
        <v>21.875999999999998</v>
      </c>
      <c r="F20" s="77">
        <v>23.604000000000003</v>
      </c>
      <c r="G20" s="77">
        <v>13.898999999999999</v>
      </c>
      <c r="H20" s="77">
        <v>20.591000000000001</v>
      </c>
      <c r="I20" s="77">
        <v>19.23</v>
      </c>
      <c r="J20" s="77">
        <v>15.847</v>
      </c>
      <c r="K20" s="77">
        <v>16.39</v>
      </c>
      <c r="L20" s="77">
        <v>12.849</v>
      </c>
      <c r="M20" s="77">
        <v>13.180999999999999</v>
      </c>
      <c r="N20" s="77">
        <v>6.68</v>
      </c>
      <c r="O20" s="77">
        <v>19.450000000000003</v>
      </c>
      <c r="P20" s="77">
        <v>26.225000000000001</v>
      </c>
      <c r="Q20" s="77">
        <v>16.021999999999998</v>
      </c>
      <c r="R20" s="77">
        <v>2.08</v>
      </c>
      <c r="S20" s="77"/>
      <c r="T20" s="77">
        <v>3.3</v>
      </c>
      <c r="U20" s="77">
        <v>4.3</v>
      </c>
      <c r="V20" s="77">
        <v>10.8</v>
      </c>
      <c r="W20" s="77"/>
      <c r="X20" s="77"/>
      <c r="Y20" s="77"/>
      <c r="Z20" s="78"/>
      <c r="AA20" s="79">
        <f t="shared" si="2"/>
        <v>303.17400000000004</v>
      </c>
    </row>
    <row r="21" spans="1:27" ht="25.15" customHeight="1" x14ac:dyDescent="0.2">
      <c r="A21" s="75" t="s">
        <v>16</v>
      </c>
      <c r="B21" s="80">
        <v>39.952999999999996</v>
      </c>
      <c r="C21" s="81">
        <v>52.176000000000002</v>
      </c>
      <c r="D21" s="81">
        <v>38.893000000000001</v>
      </c>
      <c r="E21" s="81">
        <v>36.031999999999996</v>
      </c>
      <c r="F21" s="81">
        <v>40.579000000000001</v>
      </c>
      <c r="G21" s="81">
        <v>19.786999999999999</v>
      </c>
      <c r="H21" s="81">
        <v>17.599999999999998</v>
      </c>
      <c r="I21" s="81">
        <v>40.903999999999996</v>
      </c>
      <c r="J21" s="81">
        <v>67.150999999999996</v>
      </c>
      <c r="K21" s="81">
        <v>71.959000000000003</v>
      </c>
      <c r="L21" s="81">
        <v>42.234999999999999</v>
      </c>
      <c r="M21" s="81">
        <v>22.178999999999998</v>
      </c>
      <c r="N21" s="81">
        <v>25.948999999999998</v>
      </c>
      <c r="O21" s="81">
        <v>52.534999999999997</v>
      </c>
      <c r="P21" s="81">
        <v>74.22399999999999</v>
      </c>
      <c r="Q21" s="81">
        <v>41.087000000000003</v>
      </c>
      <c r="R21" s="81">
        <v>17.591999999999999</v>
      </c>
      <c r="S21" s="81">
        <v>15.744999999999999</v>
      </c>
      <c r="T21" s="81">
        <v>13.792</v>
      </c>
      <c r="U21" s="81">
        <v>16.707000000000001</v>
      </c>
      <c r="V21" s="81">
        <v>18.201999999999998</v>
      </c>
      <c r="W21" s="81">
        <v>3.7469999999999999</v>
      </c>
      <c r="X21" s="81">
        <v>8.3819999999999997</v>
      </c>
      <c r="Y21" s="81">
        <v>23.349</v>
      </c>
      <c r="Z21" s="78"/>
      <c r="AA21" s="79">
        <f t="shared" si="2"/>
        <v>800.7589999999999</v>
      </c>
    </row>
    <row r="22" spans="1:27" ht="25.15" customHeight="1" x14ac:dyDescent="0.2">
      <c r="A22" s="82" t="s">
        <v>17</v>
      </c>
      <c r="B22" s="81">
        <v>5.8000000000000003E-2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5.8000000000000003E-2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50.613999999999997</v>
      </c>
      <c r="C25" s="88">
        <f t="shared" si="3"/>
        <v>75.728999999999999</v>
      </c>
      <c r="D25" s="88">
        <f t="shared" si="3"/>
        <v>61.587000000000003</v>
      </c>
      <c r="E25" s="88">
        <f t="shared" si="3"/>
        <v>57.907999999999994</v>
      </c>
      <c r="F25" s="88">
        <f t="shared" si="3"/>
        <v>64.183000000000007</v>
      </c>
      <c r="G25" s="88">
        <f t="shared" si="3"/>
        <v>33.686</v>
      </c>
      <c r="H25" s="88">
        <f t="shared" si="3"/>
        <v>38.191000000000003</v>
      </c>
      <c r="I25" s="88">
        <f t="shared" si="3"/>
        <v>60.134</v>
      </c>
      <c r="J25" s="88">
        <f t="shared" si="3"/>
        <v>85.298000000000002</v>
      </c>
      <c r="K25" s="88">
        <f t="shared" si="3"/>
        <v>94.231999999999999</v>
      </c>
      <c r="L25" s="88">
        <f t="shared" si="3"/>
        <v>57.183999999999997</v>
      </c>
      <c r="M25" s="88">
        <f t="shared" si="3"/>
        <v>37.459999999999994</v>
      </c>
      <c r="N25" s="88">
        <f t="shared" si="3"/>
        <v>34.728999999999999</v>
      </c>
      <c r="O25" s="88">
        <f t="shared" si="3"/>
        <v>74.085000000000008</v>
      </c>
      <c r="P25" s="88">
        <f t="shared" si="3"/>
        <v>105.249</v>
      </c>
      <c r="Q25" s="88">
        <f t="shared" si="3"/>
        <v>57.109000000000002</v>
      </c>
      <c r="R25" s="88">
        <f t="shared" si="3"/>
        <v>19.671999999999997</v>
      </c>
      <c r="S25" s="88">
        <f t="shared" si="3"/>
        <v>15.744999999999999</v>
      </c>
      <c r="T25" s="88">
        <f t="shared" si="3"/>
        <v>17.091999999999999</v>
      </c>
      <c r="U25" s="88">
        <f t="shared" si="3"/>
        <v>21.007000000000001</v>
      </c>
      <c r="V25" s="88">
        <f t="shared" si="3"/>
        <v>29.001999999999999</v>
      </c>
      <c r="W25" s="88">
        <f t="shared" si="3"/>
        <v>3.7469999999999999</v>
      </c>
      <c r="X25" s="88">
        <f t="shared" si="3"/>
        <v>8.3819999999999997</v>
      </c>
      <c r="Y25" s="88">
        <f t="shared" si="3"/>
        <v>23.349</v>
      </c>
      <c r="Z25" s="89">
        <f t="shared" si="3"/>
        <v>0</v>
      </c>
      <c r="AA25" s="90">
        <f t="shared" si="3"/>
        <v>1125.3739999999998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50.613999999999997</v>
      </c>
      <c r="C29" s="77">
        <v>75.728999999999999</v>
      </c>
      <c r="D29" s="77">
        <v>61.587000000000003</v>
      </c>
      <c r="E29" s="77">
        <v>58.908000000000001</v>
      </c>
      <c r="F29" s="77">
        <v>64.183000000000007</v>
      </c>
      <c r="G29" s="77">
        <v>33.686</v>
      </c>
      <c r="H29" s="77">
        <v>63.823999999999998</v>
      </c>
      <c r="I29" s="77">
        <v>60.134</v>
      </c>
      <c r="J29" s="77">
        <v>85.298000000000002</v>
      </c>
      <c r="K29" s="77">
        <v>94.231999999999999</v>
      </c>
      <c r="L29" s="77">
        <v>57.183999999999997</v>
      </c>
      <c r="M29" s="77">
        <v>38.344000000000001</v>
      </c>
      <c r="N29" s="77">
        <v>36.752000000000002</v>
      </c>
      <c r="O29" s="77">
        <v>74.084999999999994</v>
      </c>
      <c r="P29" s="77">
        <v>105.249</v>
      </c>
      <c r="Q29" s="77">
        <v>57.109000000000002</v>
      </c>
      <c r="R29" s="77">
        <v>28.795999999999999</v>
      </c>
      <c r="S29" s="77">
        <v>32.545000000000002</v>
      </c>
      <c r="T29" s="77">
        <v>21.3</v>
      </c>
      <c r="U29" s="77">
        <v>21.007000000000001</v>
      </c>
      <c r="V29" s="77">
        <v>29.001999999999999</v>
      </c>
      <c r="W29" s="77">
        <v>3.7469999999999999</v>
      </c>
      <c r="X29" s="77">
        <v>8.9969999999999999</v>
      </c>
      <c r="Y29" s="77">
        <v>23.936</v>
      </c>
      <c r="Z29" s="78"/>
      <c r="AA29" s="79">
        <f>SUM(B29:Z29)</f>
        <v>1186.248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50.613999999999997</v>
      </c>
      <c r="C31" s="62">
        <f t="shared" si="4"/>
        <v>75.728999999999999</v>
      </c>
      <c r="D31" s="62">
        <f t="shared" si="4"/>
        <v>61.587000000000003</v>
      </c>
      <c r="E31" s="62">
        <f t="shared" si="4"/>
        <v>58.908000000000001</v>
      </c>
      <c r="F31" s="62">
        <f t="shared" si="4"/>
        <v>64.183000000000007</v>
      </c>
      <c r="G31" s="62">
        <f t="shared" si="4"/>
        <v>33.686</v>
      </c>
      <c r="H31" s="62">
        <f t="shared" si="4"/>
        <v>63.823999999999998</v>
      </c>
      <c r="I31" s="62">
        <f t="shared" si="4"/>
        <v>60.134</v>
      </c>
      <c r="J31" s="62">
        <f t="shared" si="4"/>
        <v>85.298000000000002</v>
      </c>
      <c r="K31" s="62">
        <f t="shared" si="4"/>
        <v>94.231999999999999</v>
      </c>
      <c r="L31" s="62">
        <f t="shared" si="4"/>
        <v>57.183999999999997</v>
      </c>
      <c r="M31" s="62">
        <f t="shared" si="4"/>
        <v>38.344000000000001</v>
      </c>
      <c r="N31" s="62">
        <f t="shared" si="4"/>
        <v>36.752000000000002</v>
      </c>
      <c r="O31" s="62">
        <f t="shared" si="4"/>
        <v>74.084999999999994</v>
      </c>
      <c r="P31" s="62">
        <f t="shared" si="4"/>
        <v>105.249</v>
      </c>
      <c r="Q31" s="62">
        <f t="shared" si="4"/>
        <v>57.109000000000002</v>
      </c>
      <c r="R31" s="62">
        <f t="shared" si="4"/>
        <v>28.795999999999999</v>
      </c>
      <c r="S31" s="62">
        <f t="shared" si="4"/>
        <v>32.545000000000002</v>
      </c>
      <c r="T31" s="62">
        <f t="shared" si="4"/>
        <v>21.3</v>
      </c>
      <c r="U31" s="62">
        <f t="shared" si="4"/>
        <v>21.007000000000001</v>
      </c>
      <c r="V31" s="62">
        <f t="shared" si="4"/>
        <v>29.001999999999999</v>
      </c>
      <c r="W31" s="62">
        <f t="shared" si="4"/>
        <v>3.7469999999999999</v>
      </c>
      <c r="X31" s="62">
        <f t="shared" si="4"/>
        <v>8.9969999999999999</v>
      </c>
      <c r="Y31" s="62">
        <f t="shared" si="4"/>
        <v>23.936</v>
      </c>
      <c r="Z31" s="63">
        <f t="shared" si="4"/>
        <v>0</v>
      </c>
      <c r="AA31" s="64">
        <f t="shared" si="4"/>
        <v>1186.248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50.613999999999997</v>
      </c>
      <c r="C51" s="88">
        <f t="shared" si="10"/>
        <v>75.728999999999999</v>
      </c>
      <c r="D51" s="88">
        <f t="shared" si="10"/>
        <v>61.587000000000003</v>
      </c>
      <c r="E51" s="88">
        <f t="shared" si="10"/>
        <v>58.907999999999994</v>
      </c>
      <c r="F51" s="88">
        <f t="shared" si="10"/>
        <v>64.183000000000007</v>
      </c>
      <c r="G51" s="88">
        <f t="shared" si="10"/>
        <v>33.686</v>
      </c>
      <c r="H51" s="88">
        <f t="shared" si="10"/>
        <v>63.824000000000005</v>
      </c>
      <c r="I51" s="88">
        <f t="shared" si="10"/>
        <v>60.134</v>
      </c>
      <c r="J51" s="88">
        <f t="shared" si="10"/>
        <v>85.298000000000002</v>
      </c>
      <c r="K51" s="88">
        <f t="shared" si="10"/>
        <v>94.231999999999999</v>
      </c>
      <c r="L51" s="88">
        <f t="shared" si="10"/>
        <v>57.183999999999997</v>
      </c>
      <c r="M51" s="88">
        <f t="shared" si="10"/>
        <v>38.343999999999994</v>
      </c>
      <c r="N51" s="88">
        <f t="shared" si="10"/>
        <v>36.751999999999995</v>
      </c>
      <c r="O51" s="88">
        <f t="shared" si="10"/>
        <v>74.085000000000008</v>
      </c>
      <c r="P51" s="88">
        <f t="shared" si="10"/>
        <v>105.249</v>
      </c>
      <c r="Q51" s="88">
        <f t="shared" si="10"/>
        <v>57.109000000000002</v>
      </c>
      <c r="R51" s="88">
        <f t="shared" si="10"/>
        <v>28.795999999999996</v>
      </c>
      <c r="S51" s="88">
        <f t="shared" si="10"/>
        <v>32.545000000000002</v>
      </c>
      <c r="T51" s="88">
        <f t="shared" si="10"/>
        <v>21.299999999999997</v>
      </c>
      <c r="U51" s="88">
        <f t="shared" si="10"/>
        <v>21.007000000000001</v>
      </c>
      <c r="V51" s="88">
        <f t="shared" si="10"/>
        <v>29.001999999999999</v>
      </c>
      <c r="W51" s="88">
        <f t="shared" si="10"/>
        <v>3.7469999999999999</v>
      </c>
      <c r="X51" s="88">
        <f t="shared" si="10"/>
        <v>8.9969999999999999</v>
      </c>
      <c r="Y51" s="88">
        <f t="shared" si="10"/>
        <v>23.936</v>
      </c>
      <c r="Z51" s="89">
        <f t="shared" si="10"/>
        <v>0</v>
      </c>
      <c r="AA51" s="104">
        <f>SUM(B51:Z51)</f>
        <v>1186.248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104.47</v>
      </c>
      <c r="C7" s="117">
        <v>116.74</v>
      </c>
      <c r="D7" s="117">
        <v>115.72</v>
      </c>
      <c r="E7" s="117">
        <v>96.23</v>
      </c>
      <c r="F7" s="117">
        <v>97.94</v>
      </c>
      <c r="G7" s="117">
        <v>98.56</v>
      </c>
      <c r="H7" s="117">
        <v>83</v>
      </c>
      <c r="I7" s="117">
        <v>118.79</v>
      </c>
      <c r="J7" s="117">
        <v>119.9</v>
      </c>
      <c r="K7" s="117">
        <v>109.58</v>
      </c>
      <c r="L7" s="117">
        <v>133.82</v>
      </c>
      <c r="M7" s="117">
        <v>82</v>
      </c>
      <c r="N7" s="117">
        <v>83</v>
      </c>
      <c r="O7" s="117">
        <v>118</v>
      </c>
      <c r="P7" s="117">
        <v>127.83</v>
      </c>
      <c r="Q7" s="117">
        <v>115.84</v>
      </c>
      <c r="R7" s="117">
        <v>82.5</v>
      </c>
      <c r="S7" s="117">
        <v>83</v>
      </c>
      <c r="T7" s="117">
        <v>110.41</v>
      </c>
      <c r="U7" s="117">
        <v>117</v>
      </c>
      <c r="V7" s="117">
        <v>114</v>
      </c>
      <c r="W7" s="117">
        <v>95.43</v>
      </c>
      <c r="X7" s="117">
        <v>82.5</v>
      </c>
      <c r="Y7" s="117">
        <v>72.209999999999994</v>
      </c>
      <c r="Z7" s="118"/>
      <c r="AA7" s="119">
        <f>IF(SUM(B7:Z7)&lt;&gt;0,AVERAGEIF(B7:Z7,"&lt;&gt;"""),"")</f>
        <v>103.26958333333333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2023-11-07T21:16:28Z</dcterms:created>
  <dcterms:modified xsi:type="dcterms:W3CDTF">2023-11-07T21:16:29Z</dcterms:modified>
</cp:coreProperties>
</file>