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<sst xmlns="http://schemas.openxmlformats.org/spreadsheetml/2006/main" count="117" uniqueCount="53">
  <si>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06/11/2023 23:18:53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</si>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</sst>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3E8-43C2-93C1-4F8D1643D74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3E8-43C2-93C1-4F8D1643D74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5.5439999999999996</c:v>
                </c:pt>
                <c:pt idx="2">
                  <c:v>35.155999999999999</c:v>
                </c:pt>
                <c:pt idx="3">
                  <c:v>35.707000000000001</c:v>
                </c:pt>
                <c:pt idx="4">
                  <c:v>25.888999999999999</c:v>
                </c:pt>
                <c:pt idx="5">
                  <c:v>65.066999999999993</c:v>
                </c:pt>
                <c:pt idx="6">
                  <c:v>20</c:v>
                </c:pt>
                <c:pt idx="9">
                  <c:v>25</c:v>
                </c:pt>
                <c:pt idx="10">
                  <c:v>22.202999999999999</c:v>
                </c:pt>
                <c:pt idx="11">
                  <c:v>17.818999999999999</c:v>
                </c:pt>
                <c:pt idx="14">
                  <c:v>13.731</c:v>
                </c:pt>
                <c:pt idx="20">
                  <c:v>37.764000000000003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8-43C2-93C1-4F8D1643D74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E8-43C2-93C1-4F8D1643D74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14.583</c:v>
                </c:pt>
                <c:pt idx="1">
                  <c:v>8.5409999999999986</c:v>
                </c:pt>
                <c:pt idx="2">
                  <c:v>7.4239999999999995</c:v>
                </c:pt>
                <c:pt idx="3">
                  <c:v>7.8250000000000011</c:v>
                </c:pt>
                <c:pt idx="4">
                  <c:v>4.16</c:v>
                </c:pt>
                <c:pt idx="5">
                  <c:v>3.7529999999999997</c:v>
                </c:pt>
                <c:pt idx="6">
                  <c:v>4.6929999999999996</c:v>
                </c:pt>
                <c:pt idx="7">
                  <c:v>4.6379999999999999</c:v>
                </c:pt>
                <c:pt idx="8">
                  <c:v>3.4080000000000004</c:v>
                </c:pt>
                <c:pt idx="9">
                  <c:v>5.1110000000000007</c:v>
                </c:pt>
                <c:pt idx="10">
                  <c:v>5.3219999999999992</c:v>
                </c:pt>
                <c:pt idx="11">
                  <c:v>4.7669999999999995</c:v>
                </c:pt>
                <c:pt idx="12">
                  <c:v>31.167999999999999</c:v>
                </c:pt>
                <c:pt idx="13">
                  <c:v>6.9109999999999996</c:v>
                </c:pt>
                <c:pt idx="14">
                  <c:v>16.093</c:v>
                </c:pt>
                <c:pt idx="15">
                  <c:v>4.9239999999999995</c:v>
                </c:pt>
                <c:pt idx="16">
                  <c:v>1.5579999999999998</c:v>
                </c:pt>
                <c:pt idx="17">
                  <c:v>1.4430000000000001</c:v>
                </c:pt>
                <c:pt idx="18">
                  <c:v>3.165</c:v>
                </c:pt>
                <c:pt idx="19">
                  <c:v>5.4740000000000002</c:v>
                </c:pt>
                <c:pt idx="20">
                  <c:v>7.5010000000000003</c:v>
                </c:pt>
                <c:pt idx="21">
                  <c:v>7.3699999999999992</c:v>
                </c:pt>
                <c:pt idx="22">
                  <c:v>9.17</c:v>
                </c:pt>
                <c:pt idx="23">
                  <c:v>12.482000000000001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E8-43C2-93C1-4F8D1643D74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3E8-43C2-93C1-4F8D1643D74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3E8-43C2-93C1-4F8D1643D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65.027999999999992</c:v>
                </c:pt>
                <c:pt idx="1">
                  <c:v>40.254999999999995</c:v>
                </c:pt>
                <c:pt idx="2">
                  <c:v>52.683999999999997</c:v>
                </c:pt>
                <c:pt idx="3">
                  <c:v>52.460999999999999</c:v>
                </c:pt>
                <c:pt idx="4">
                  <c:v>41.728000000000002</c:v>
                </c:pt>
                <c:pt idx="5">
                  <c:v>82.578000000000003</c:v>
                </c:pt>
                <c:pt idx="6">
                  <c:v>46.597000000000001</c:v>
                </c:pt>
                <c:pt idx="7">
                  <c:v>25.747</c:v>
                </c:pt>
                <c:pt idx="8">
                  <c:v>23.512</c:v>
                </c:pt>
                <c:pt idx="9">
                  <c:v>46.275000000000006</c:v>
                </c:pt>
                <c:pt idx="10">
                  <c:v>43.895000000000003</c:v>
                </c:pt>
                <c:pt idx="11">
                  <c:v>37.545999999999999</c:v>
                </c:pt>
                <c:pt idx="12">
                  <c:v>43.360000000000007</c:v>
                </c:pt>
                <c:pt idx="13">
                  <c:v>28.689999999999998</c:v>
                </c:pt>
                <c:pt idx="14">
                  <c:v>43.13</c:v>
                </c:pt>
                <c:pt idx="15">
                  <c:v>8.7970000000000006</c:v>
                </c:pt>
                <c:pt idx="16">
                  <c:v>1.7290000000000001</c:v>
                </c:pt>
                <c:pt idx="17">
                  <c:v>1.4430000000000001</c:v>
                </c:pt>
                <c:pt idx="18">
                  <c:v>6.1650000000000009</c:v>
                </c:pt>
                <c:pt idx="19">
                  <c:v>5.484</c:v>
                </c:pt>
                <c:pt idx="20">
                  <c:v>45.303999999999995</c:v>
                </c:pt>
                <c:pt idx="21">
                  <c:v>7.37</c:v>
                </c:pt>
                <c:pt idx="22">
                  <c:v>9.17</c:v>
                </c:pt>
                <c:pt idx="23">
                  <c:v>12.481999999999999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3E8-43C2-93C1-4F8D1643D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115.65</c:v>
                </c:pt>
                <c:pt idx="1">
                  <c:v>119.53</c:v>
                </c:pt>
                <c:pt idx="2">
                  <c:v>119.57</c:v>
                </c:pt>
                <c:pt idx="3">
                  <c:v>119.58</c:v>
                </c:pt>
                <c:pt idx="4">
                  <c:v>119.53</c:v>
                </c:pt>
                <c:pt idx="5">
                  <c:v>125.59</c:v>
                </c:pt>
                <c:pt idx="6">
                  <c:v>221.27</c:v>
                </c:pt>
                <c:pt idx="7">
                  <c:v>231.12</c:v>
                </c:pt>
                <c:pt idx="8">
                  <c:v>223.72</c:v>
                </c:pt>
                <c:pt idx="9">
                  <c:v>148.30000000000001</c:v>
                </c:pt>
                <c:pt idx="10">
                  <c:v>129.53</c:v>
                </c:pt>
                <c:pt idx="11">
                  <c:v>129.52000000000001</c:v>
                </c:pt>
                <c:pt idx="12">
                  <c:v>83.21</c:v>
                </c:pt>
                <c:pt idx="13">
                  <c:v>71.040000000000006</c:v>
                </c:pt>
                <c:pt idx="14">
                  <c:v>122</c:v>
                </c:pt>
                <c:pt idx="15">
                  <c:v>137.08000000000001</c:v>
                </c:pt>
                <c:pt idx="16">
                  <c:v>400</c:v>
                </c:pt>
                <c:pt idx="17">
                  <c:v>400</c:v>
                </c:pt>
                <c:pt idx="18">
                  <c:v>341.6</c:v>
                </c:pt>
                <c:pt idx="19">
                  <c:v>238.48</c:v>
                </c:pt>
                <c:pt idx="20">
                  <c:v>118.57</c:v>
                </c:pt>
                <c:pt idx="21">
                  <c:v>102.59</c:v>
                </c:pt>
                <c:pt idx="22">
                  <c:v>105.5</c:v>
                </c:pt>
                <c:pt idx="23">
                  <c:v>83.34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3E8-43C2-93C1-4F8D1643D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65.028000000000006</v>
      </c>
      <c r="C4" s="18">
        <v>40.254999999999995</v>
      </c>
      <c r="D4" s="18">
        <v>52.68399999999999</v>
      </c>
      <c r="E4" s="18">
        <v>52.460999999999999</v>
      </c>
      <c r="F4" s="18">
        <v>41.727999999999994</v>
      </c>
      <c r="G4" s="18">
        <v>82.578000000000003</v>
      </c>
      <c r="H4" s="18">
        <v>46.596999999999994</v>
      </c>
      <c r="I4" s="18">
        <v>25.747</v>
      </c>
      <c r="J4" s="18">
        <v>23.512</v>
      </c>
      <c r="K4" s="18">
        <v>46.275000000000006</v>
      </c>
      <c r="L4" s="18">
        <v>43.894999999999996</v>
      </c>
      <c r="M4" s="18">
        <v>37.545999999999992</v>
      </c>
      <c r="N4" s="18">
        <v>43.359999999999992</v>
      </c>
      <c r="O4" s="18">
        <v>28.69</v>
      </c>
      <c r="P4" s="18">
        <v>43.13</v>
      </c>
      <c r="Q4" s="18">
        <v>8.7970000000000006</v>
      </c>
      <c r="R4" s="18">
        <v>1.7290000000000001</v>
      </c>
      <c r="S4" s="18">
        <v>1.4430000000000001</v>
      </c>
      <c r="T4" s="18">
        <v>6.1650000000000009</v>
      </c>
      <c r="U4" s="18">
        <v>5.484</v>
      </c>
      <c r="V4" s="18">
        <v>45.304000000000002</v>
      </c>
      <c r="W4" s="18">
        <v>7.3699999999999992</v>
      </c>
      <c r="X4" s="18">
        <v>9.17</v>
      </c>
      <c r="Y4" s="18">
        <v>12.482000000000001</v>
      </c>
      <c r="Z4" s="19"/>
      <c r="AA4" s="20">
        <f>SUM(B4:Z4)</f>
        <v>771.43000000000006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115.65</v>
      </c>
      <c r="C7" s="28">
        <v>119.53</v>
      </c>
      <c r="D7" s="28">
        <v>119.57</v>
      </c>
      <c r="E7" s="28">
        <v>119.58</v>
      </c>
      <c r="F7" s="28">
        <v>119.53</v>
      </c>
      <c r="G7" s="28">
        <v>125.59</v>
      </c>
      <c r="H7" s="28">
        <v>221.27</v>
      </c>
      <c r="I7" s="28">
        <v>231.12</v>
      </c>
      <c r="J7" s="28">
        <v>223.72</v>
      </c>
      <c r="K7" s="28">
        <v>148.30000000000001</v>
      </c>
      <c r="L7" s="28">
        <v>129.53</v>
      </c>
      <c r="M7" s="28">
        <v>129.52000000000001</v>
      </c>
      <c r="N7" s="28">
        <v>83.21</v>
      </c>
      <c r="O7" s="28">
        <v>71.040000000000006</v>
      </c>
      <c r="P7" s="28">
        <v>122</v>
      </c>
      <c r="Q7" s="28">
        <v>137.08000000000001</v>
      </c>
      <c r="R7" s="28">
        <v>400</v>
      </c>
      <c r="S7" s="28">
        <v>400</v>
      </c>
      <c r="T7" s="28">
        <v>341.6</v>
      </c>
      <c r="U7" s="28">
        <v>238.48</v>
      </c>
      <c r="V7" s="28">
        <v>118.57</v>
      </c>
      <c r="W7" s="28">
        <v>102.59</v>
      </c>
      <c r="X7" s="28">
        <v>105.5</v>
      </c>
      <c r="Y7" s="28">
        <v>83.34</v>
      </c>
      <c r="Z7" s="29"/>
      <c r="AA7" s="30">
        <f>IF(SUM(B7:Z7)&lt;&gt;0,AVERAGEIF(B7:Z7,"&lt;&gt;"""),"")</f>
        <v>166.93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>
        <v>5.5439999999999996</v>
      </c>
      <c r="D12" s="52">
        <v>35.155999999999999</v>
      </c>
      <c r="E12" s="52">
        <v>35.707000000000001</v>
      </c>
      <c r="F12" s="52">
        <v>25.888999999999999</v>
      </c>
      <c r="G12" s="52">
        <v>65.066999999999993</v>
      </c>
      <c r="H12" s="52">
        <v>20</v>
      </c>
      <c r="I12" s="52"/>
      <c r="J12" s="52"/>
      <c r="K12" s="52">
        <v>25</v>
      </c>
      <c r="L12" s="52">
        <v>22.202999999999999</v>
      </c>
      <c r="M12" s="52">
        <v>17.818999999999999</v>
      </c>
      <c r="N12" s="52"/>
      <c r="O12" s="52"/>
      <c r="P12" s="52">
        <v>13.731</v>
      </c>
      <c r="Q12" s="52"/>
      <c r="R12" s="52"/>
      <c r="S12" s="52"/>
      <c r="T12" s="52"/>
      <c r="U12" s="52"/>
      <c r="V12" s="52">
        <v>37.764000000000003</v>
      </c>
      <c r="W12" s="52"/>
      <c r="X12" s="52"/>
      <c r="Y12" s="52"/>
      <c r="Z12" s="53"/>
      <c r="AA12" s="54">
        <f t="shared" si="0"/>
        <v>303.88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14.583</v>
      </c>
      <c r="C14" s="57">
        <v>8.5409999999999986</v>
      </c>
      <c r="D14" s="57">
        <v>7.4239999999999995</v>
      </c>
      <c r="E14" s="57">
        <v>7.8250000000000011</v>
      </c>
      <c r="F14" s="57">
        <v>4.16</v>
      </c>
      <c r="G14" s="57">
        <v>3.7529999999999997</v>
      </c>
      <c r="H14" s="57">
        <v>4.6929999999999996</v>
      </c>
      <c r="I14" s="57">
        <v>4.6379999999999999</v>
      </c>
      <c r="J14" s="57">
        <v>3.4080000000000004</v>
      </c>
      <c r="K14" s="57">
        <v>5.1110000000000007</v>
      </c>
      <c r="L14" s="57">
        <v>5.3219999999999992</v>
      </c>
      <c r="M14" s="57">
        <v>4.7669999999999995</v>
      </c>
      <c r="N14" s="57">
        <v>31.167999999999999</v>
      </c>
      <c r="O14" s="57">
        <v>6.9109999999999996</v>
      </c>
      <c r="P14" s="57">
        <v>16.093</v>
      </c>
      <c r="Q14" s="57">
        <v>4.9239999999999995</v>
      </c>
      <c r="R14" s="57">
        <v>1.5579999999999998</v>
      </c>
      <c r="S14" s="57">
        <v>1.4430000000000001</v>
      </c>
      <c r="T14" s="57">
        <v>3.165</v>
      </c>
      <c r="U14" s="57">
        <v>5.4740000000000002</v>
      </c>
      <c r="V14" s="57">
        <v>7.5010000000000003</v>
      </c>
      <c r="W14" s="57">
        <v>7.3699999999999992</v>
      </c>
      <c r="X14" s="57">
        <v>9.17</v>
      </c>
      <c r="Y14" s="57">
        <v>12.482000000000001</v>
      </c>
      <c r="Z14" s="58"/>
      <c r="AA14" s="59">
        <f t="shared" si="0"/>
        <v>181.48399999999998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14.583</v>
      </c>
      <c r="C16" s="62">
        <f t="shared" ref="C16:Z16" si="1">IF(LEN(C$2)&gt;0,SUM(C10:C15),"")</f>
        <v>14.084999999999997</v>
      </c>
      <c r="D16" s="62">
        <f t="shared" si="1"/>
        <v>42.58</v>
      </c>
      <c r="E16" s="62">
        <f t="shared" si="1"/>
        <v>43.532000000000004</v>
      </c>
      <c r="F16" s="62">
        <f t="shared" si="1"/>
        <v>30.048999999999999</v>
      </c>
      <c r="G16" s="62">
        <f t="shared" si="1"/>
        <v>68.819999999999993</v>
      </c>
      <c r="H16" s="62">
        <f t="shared" si="1"/>
        <v>24.692999999999998</v>
      </c>
      <c r="I16" s="62">
        <f t="shared" si="1"/>
        <v>4.6379999999999999</v>
      </c>
      <c r="J16" s="62">
        <f t="shared" si="1"/>
        <v>3.4080000000000004</v>
      </c>
      <c r="K16" s="62">
        <f t="shared" si="1"/>
        <v>30.111000000000001</v>
      </c>
      <c r="L16" s="62">
        <f t="shared" si="1"/>
        <v>27.524999999999999</v>
      </c>
      <c r="M16" s="62">
        <f t="shared" si="1"/>
        <v>22.585999999999999</v>
      </c>
      <c r="N16" s="62">
        <f t="shared" si="1"/>
        <v>31.167999999999999</v>
      </c>
      <c r="O16" s="62">
        <f t="shared" si="1"/>
        <v>6.9109999999999996</v>
      </c>
      <c r="P16" s="62">
        <f t="shared" si="1"/>
        <v>29.823999999999998</v>
      </c>
      <c r="Q16" s="62">
        <f t="shared" si="1"/>
        <v>4.9239999999999995</v>
      </c>
      <c r="R16" s="62">
        <f t="shared" si="1"/>
        <v>1.5579999999999998</v>
      </c>
      <c r="S16" s="62">
        <f t="shared" si="1"/>
        <v>1.4430000000000001</v>
      </c>
      <c r="T16" s="62">
        <f t="shared" si="1"/>
        <v>3.165</v>
      </c>
      <c r="U16" s="62">
        <f t="shared" si="1"/>
        <v>5.4740000000000002</v>
      </c>
      <c r="V16" s="62">
        <f t="shared" si="1"/>
        <v>45.265000000000001</v>
      </c>
      <c r="W16" s="62">
        <f t="shared" si="1"/>
        <v>7.3699999999999992</v>
      </c>
      <c r="X16" s="62">
        <f t="shared" si="1"/>
        <v>9.17</v>
      </c>
      <c r="Y16" s="62">
        <f t="shared" si="1"/>
        <v>12.482000000000001</v>
      </c>
      <c r="Z16" s="63" t="str">
        <f t="shared" si="1"/>
        <v/>
      </c>
      <c r="AA16" s="64">
        <f>SUM(AA10:AA15)</f>
        <v>485.36399999999998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9.6129999999999995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9.6129999999999995</v>
      </c>
    </row>
    <row r="20" spans="1:27" ht="25.15" customHeight="1" x14ac:dyDescent="0.2">
      <c r="A20" s="75" t="s">
        <v>15</v>
      </c>
      <c r="B20" s="76">
        <v>6.5779999999999994</v>
      </c>
      <c r="C20" s="77">
        <v>7.6020000000000003</v>
      </c>
      <c r="D20" s="77">
        <v>5.5939999999999994</v>
      </c>
      <c r="E20" s="77">
        <v>5.5659999999999998</v>
      </c>
      <c r="F20" s="77">
        <v>7.3140000000000001</v>
      </c>
      <c r="G20" s="77">
        <v>5.7360000000000007</v>
      </c>
      <c r="H20" s="77">
        <v>10.685</v>
      </c>
      <c r="I20" s="77">
        <v>10.530999999999999</v>
      </c>
      <c r="J20" s="77">
        <v>8.1829999999999998</v>
      </c>
      <c r="K20" s="77">
        <v>8.2149999999999999</v>
      </c>
      <c r="L20" s="77">
        <v>8.0619999999999994</v>
      </c>
      <c r="M20" s="77">
        <v>8.0359999999999996</v>
      </c>
      <c r="N20" s="77"/>
      <c r="O20" s="77"/>
      <c r="P20" s="77"/>
      <c r="Q20" s="77">
        <v>2.8889999999999998</v>
      </c>
      <c r="R20" s="77"/>
      <c r="S20" s="77"/>
      <c r="T20" s="77">
        <v>2.0699999999999998</v>
      </c>
      <c r="U20" s="77">
        <v>0.01</v>
      </c>
      <c r="V20" s="77">
        <v>3.9E-2</v>
      </c>
      <c r="W20" s="77"/>
      <c r="X20" s="77"/>
      <c r="Y20" s="77"/>
      <c r="Z20" s="78"/>
      <c r="AA20" s="79">
        <f t="shared" si="2"/>
        <v>97.11</v>
      </c>
    </row>
    <row r="21" spans="1:27" ht="25.15" customHeight="1" x14ac:dyDescent="0.2">
      <c r="A21" s="75" t="s">
        <v>16</v>
      </c>
      <c r="B21" s="80">
        <v>43.866999999999997</v>
      </c>
      <c r="C21" s="81">
        <v>18.567999999999998</v>
      </c>
      <c r="D21" s="81">
        <v>4.51</v>
      </c>
      <c r="E21" s="81">
        <v>3.363</v>
      </c>
      <c r="F21" s="81">
        <v>4.3650000000000002</v>
      </c>
      <c r="G21" s="81">
        <v>8.0220000000000002</v>
      </c>
      <c r="H21" s="81">
        <v>11.218999999999999</v>
      </c>
      <c r="I21" s="81">
        <v>10.577999999999999</v>
      </c>
      <c r="J21" s="81">
        <v>11.920999999999999</v>
      </c>
      <c r="K21" s="81">
        <v>7.9489999999999998</v>
      </c>
      <c r="L21" s="81">
        <v>8.3079999999999998</v>
      </c>
      <c r="M21" s="81">
        <v>6.9240000000000004</v>
      </c>
      <c r="N21" s="81">
        <v>12.192</v>
      </c>
      <c r="O21" s="81">
        <v>12.166</v>
      </c>
      <c r="P21" s="81">
        <v>13.306000000000001</v>
      </c>
      <c r="Q21" s="81">
        <v>0.98399999999999999</v>
      </c>
      <c r="R21" s="81">
        <v>0.17100000000000001</v>
      </c>
      <c r="S21" s="81"/>
      <c r="T21" s="81">
        <v>0.93</v>
      </c>
      <c r="U21" s="81"/>
      <c r="V21" s="81"/>
      <c r="W21" s="81"/>
      <c r="X21" s="81"/>
      <c r="Y21" s="81"/>
      <c r="Z21" s="78"/>
      <c r="AA21" s="79">
        <f t="shared" si="2"/>
        <v>179.34300000000002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50.444999999999993</v>
      </c>
      <c r="C25" s="88">
        <f t="shared" ref="C25:Z25" si="3">IF(LEN(C$2)&gt;0,SUM(C19:C24),"")</f>
        <v>26.169999999999998</v>
      </c>
      <c r="D25" s="88">
        <f t="shared" si="3"/>
        <v>10.103999999999999</v>
      </c>
      <c r="E25" s="88">
        <f t="shared" si="3"/>
        <v>8.9290000000000003</v>
      </c>
      <c r="F25" s="88">
        <f t="shared" si="3"/>
        <v>11.679</v>
      </c>
      <c r="G25" s="88">
        <f t="shared" si="3"/>
        <v>13.758000000000001</v>
      </c>
      <c r="H25" s="88">
        <f t="shared" si="3"/>
        <v>21.904</v>
      </c>
      <c r="I25" s="88">
        <f t="shared" si="3"/>
        <v>21.108999999999998</v>
      </c>
      <c r="J25" s="88">
        <f t="shared" si="3"/>
        <v>20.103999999999999</v>
      </c>
      <c r="K25" s="88">
        <f t="shared" si="3"/>
        <v>16.164000000000001</v>
      </c>
      <c r="L25" s="88">
        <f t="shared" si="3"/>
        <v>16.369999999999997</v>
      </c>
      <c r="M25" s="88">
        <f t="shared" si="3"/>
        <v>14.96</v>
      </c>
      <c r="N25" s="88">
        <f t="shared" si="3"/>
        <v>12.192</v>
      </c>
      <c r="O25" s="88">
        <f t="shared" si="3"/>
        <v>21.779</v>
      </c>
      <c r="P25" s="88">
        <f t="shared" si="3"/>
        <v>13.306000000000001</v>
      </c>
      <c r="Q25" s="88">
        <f t="shared" si="3"/>
        <v>3.8729999999999998</v>
      </c>
      <c r="R25" s="88">
        <f t="shared" si="3"/>
        <v>0.17100000000000001</v>
      </c>
      <c r="S25" s="88">
        <f t="shared" si="3"/>
        <v>0</v>
      </c>
      <c r="T25" s="88">
        <f t="shared" si="3"/>
        <v>3</v>
      </c>
      <c r="U25" s="88">
        <f t="shared" si="3"/>
        <v>0.01</v>
      </c>
      <c r="V25" s="88">
        <f t="shared" si="3"/>
        <v>3.9E-2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286.06600000000003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65.028000000000006</v>
      </c>
      <c r="C29" s="77">
        <v>40.255000000000003</v>
      </c>
      <c r="D29" s="77">
        <v>52.683999999999997</v>
      </c>
      <c r="E29" s="77">
        <v>52.460999999999999</v>
      </c>
      <c r="F29" s="77">
        <v>41.728000000000002</v>
      </c>
      <c r="G29" s="77">
        <v>82.578000000000003</v>
      </c>
      <c r="H29" s="77">
        <v>46.597000000000001</v>
      </c>
      <c r="I29" s="77">
        <v>25.747</v>
      </c>
      <c r="J29" s="77">
        <v>23.512</v>
      </c>
      <c r="K29" s="77">
        <v>46.274999999999999</v>
      </c>
      <c r="L29" s="77">
        <v>43.895000000000003</v>
      </c>
      <c r="M29" s="77">
        <v>37.545999999999999</v>
      </c>
      <c r="N29" s="77">
        <v>43.36</v>
      </c>
      <c r="O29" s="77">
        <v>28.69</v>
      </c>
      <c r="P29" s="77">
        <v>43.13</v>
      </c>
      <c r="Q29" s="77">
        <v>8.7970000000000006</v>
      </c>
      <c r="R29" s="77">
        <v>1.7290000000000001</v>
      </c>
      <c r="S29" s="77">
        <v>1.4430000000000001</v>
      </c>
      <c r="T29" s="77">
        <v>6.165</v>
      </c>
      <c r="U29" s="77">
        <v>5.484</v>
      </c>
      <c r="V29" s="77">
        <v>45.304000000000002</v>
      </c>
      <c r="W29" s="77">
        <v>7.37</v>
      </c>
      <c r="X29" s="77">
        <v>9.17</v>
      </c>
      <c r="Y29" s="77">
        <v>12.481999999999999</v>
      </c>
      <c r="Z29" s="78"/>
      <c r="AA29" s="79">
        <f>SUM(B29:Z29)</f>
        <v>771.43000000000006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65.028000000000006</v>
      </c>
      <c r="C31" s="62">
        <f t="shared" ref="C31:Z31" si="4">IF(LEN(C$2)&gt;0,SUM(C28:C30),"")</f>
        <v>40.255000000000003</v>
      </c>
      <c r="D31" s="62">
        <f t="shared" si="4"/>
        <v>52.683999999999997</v>
      </c>
      <c r="E31" s="62">
        <f t="shared" si="4"/>
        <v>52.460999999999999</v>
      </c>
      <c r="F31" s="62">
        <f t="shared" si="4"/>
        <v>41.728000000000002</v>
      </c>
      <c r="G31" s="62">
        <f t="shared" si="4"/>
        <v>82.578000000000003</v>
      </c>
      <c r="H31" s="62">
        <f t="shared" si="4"/>
        <v>46.597000000000001</v>
      </c>
      <c r="I31" s="62">
        <f t="shared" si="4"/>
        <v>25.747</v>
      </c>
      <c r="J31" s="62">
        <f t="shared" si="4"/>
        <v>23.512</v>
      </c>
      <c r="K31" s="62">
        <f t="shared" si="4"/>
        <v>46.274999999999999</v>
      </c>
      <c r="L31" s="62">
        <f t="shared" si="4"/>
        <v>43.895000000000003</v>
      </c>
      <c r="M31" s="62">
        <f t="shared" si="4"/>
        <v>37.545999999999999</v>
      </c>
      <c r="N31" s="62">
        <f t="shared" si="4"/>
        <v>43.36</v>
      </c>
      <c r="O31" s="62">
        <f t="shared" si="4"/>
        <v>28.69</v>
      </c>
      <c r="P31" s="62">
        <f t="shared" si="4"/>
        <v>43.13</v>
      </c>
      <c r="Q31" s="62">
        <f t="shared" si="4"/>
        <v>8.7970000000000006</v>
      </c>
      <c r="R31" s="62">
        <f t="shared" si="4"/>
        <v>1.7290000000000001</v>
      </c>
      <c r="S31" s="62">
        <f t="shared" si="4"/>
        <v>1.4430000000000001</v>
      </c>
      <c r="T31" s="62">
        <f t="shared" si="4"/>
        <v>6.165</v>
      </c>
      <c r="U31" s="62">
        <f t="shared" si="4"/>
        <v>5.484</v>
      </c>
      <c r="V31" s="62">
        <f t="shared" si="4"/>
        <v>45.304000000000002</v>
      </c>
      <c r="W31" s="62">
        <f t="shared" si="4"/>
        <v>7.37</v>
      </c>
      <c r="X31" s="62">
        <f t="shared" si="4"/>
        <v>9.17</v>
      </c>
      <c r="Y31" s="62">
        <f t="shared" si="4"/>
        <v>12.481999999999999</v>
      </c>
      <c r="Z31" s="63" t="str">
        <f t="shared" si="4"/>
        <v/>
      </c>
      <c r="AA31" s="64">
        <f>SUM(AA28:AA30)</f>
        <v>771.43000000000006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65.027999999999992</v>
      </c>
      <c r="C51" s="88">
        <f t="shared" si="10"/>
        <v>40.254999999999995</v>
      </c>
      <c r="D51" s="88">
        <f t="shared" si="10"/>
        <v>52.683999999999997</v>
      </c>
      <c r="E51" s="88">
        <f t="shared" si="10"/>
        <v>52.461000000000006</v>
      </c>
      <c r="F51" s="88">
        <f t="shared" si="10"/>
        <v>41.728000000000002</v>
      </c>
      <c r="G51" s="88">
        <f t="shared" si="10"/>
        <v>82.577999999999989</v>
      </c>
      <c r="H51" s="88">
        <f t="shared" si="10"/>
        <v>46.596999999999994</v>
      </c>
      <c r="I51" s="88">
        <f t="shared" si="10"/>
        <v>25.747</v>
      </c>
      <c r="J51" s="88">
        <f t="shared" si="10"/>
        <v>23.512</v>
      </c>
      <c r="K51" s="88">
        <f t="shared" si="10"/>
        <v>46.275000000000006</v>
      </c>
      <c r="L51" s="88">
        <f t="shared" si="10"/>
        <v>43.894999999999996</v>
      </c>
      <c r="M51" s="88">
        <f t="shared" si="10"/>
        <v>37.545999999999999</v>
      </c>
      <c r="N51" s="88">
        <f t="shared" si="10"/>
        <v>43.36</v>
      </c>
      <c r="O51" s="88">
        <f t="shared" si="10"/>
        <v>28.689999999999998</v>
      </c>
      <c r="P51" s="88">
        <f t="shared" si="10"/>
        <v>43.129999999999995</v>
      </c>
      <c r="Q51" s="88">
        <f t="shared" si="10"/>
        <v>8.7969999999999988</v>
      </c>
      <c r="R51" s="88">
        <f t="shared" si="10"/>
        <v>1.7289999999999999</v>
      </c>
      <c r="S51" s="88">
        <f t="shared" si="10"/>
        <v>1.4430000000000001</v>
      </c>
      <c r="T51" s="88">
        <f t="shared" si="10"/>
        <v>6.165</v>
      </c>
      <c r="U51" s="88">
        <f t="shared" si="10"/>
        <v>5.484</v>
      </c>
      <c r="V51" s="88">
        <f t="shared" si="10"/>
        <v>45.304000000000002</v>
      </c>
      <c r="W51" s="88">
        <f t="shared" si="10"/>
        <v>7.3699999999999992</v>
      </c>
      <c r="X51" s="88">
        <f t="shared" si="10"/>
        <v>9.17</v>
      </c>
      <c r="Y51" s="88">
        <f t="shared" si="10"/>
        <v>12.482000000000001</v>
      </c>
      <c r="Z51" s="89" t="str">
        <f t="shared" si="10"/>
        <v/>
      </c>
      <c r="AA51" s="104">
        <f>SUM(B51:Z51)</f>
        <v>771.43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65.027999999999992</v>
      </c>
      <c r="C4" s="18">
        <v>40.254999999999995</v>
      </c>
      <c r="D4" s="18">
        <v>52.683999999999997</v>
      </c>
      <c r="E4" s="18">
        <v>52.460999999999999</v>
      </c>
      <c r="F4" s="18">
        <v>41.728000000000002</v>
      </c>
      <c r="G4" s="18">
        <v>82.578000000000003</v>
      </c>
      <c r="H4" s="18">
        <v>46.597000000000001</v>
      </c>
      <c r="I4" s="18">
        <v>25.747</v>
      </c>
      <c r="J4" s="18">
        <v>23.512</v>
      </c>
      <c r="K4" s="18">
        <v>46.275000000000006</v>
      </c>
      <c r="L4" s="18">
        <v>43.895000000000003</v>
      </c>
      <c r="M4" s="18">
        <v>37.545999999999999</v>
      </c>
      <c r="N4" s="18">
        <v>43.360000000000007</v>
      </c>
      <c r="O4" s="18">
        <v>28.689999999999998</v>
      </c>
      <c r="P4" s="18">
        <v>43.13</v>
      </c>
      <c r="Q4" s="18">
        <v>8.7970000000000006</v>
      </c>
      <c r="R4" s="18">
        <v>1.7290000000000001</v>
      </c>
      <c r="S4" s="18">
        <v>1.4430000000000001</v>
      </c>
      <c r="T4" s="18">
        <v>6.1650000000000009</v>
      </c>
      <c r="U4" s="18">
        <v>5.484</v>
      </c>
      <c r="V4" s="18">
        <v>45.303999999999995</v>
      </c>
      <c r="W4" s="18">
        <v>7.37</v>
      </c>
      <c r="X4" s="18">
        <v>9.17</v>
      </c>
      <c r="Y4" s="18">
        <v>12.481999999999999</v>
      </c>
      <c r="Z4" s="19"/>
      <c r="AA4" s="20">
        <f>SUM(B4:Z4)</f>
        <v>771.43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115.65</v>
      </c>
      <c r="C7" s="28">
        <v>119.53</v>
      </c>
      <c r="D7" s="28">
        <v>119.57</v>
      </c>
      <c r="E7" s="28">
        <v>119.58</v>
      </c>
      <c r="F7" s="28">
        <v>119.53</v>
      </c>
      <c r="G7" s="28">
        <v>125.59</v>
      </c>
      <c r="H7" s="28">
        <v>221.27</v>
      </c>
      <c r="I7" s="28">
        <v>231.12</v>
      </c>
      <c r="J7" s="28">
        <v>223.72</v>
      </c>
      <c r="K7" s="28">
        <v>148.30000000000001</v>
      </c>
      <c r="L7" s="28">
        <v>129.53</v>
      </c>
      <c r="M7" s="28">
        <v>129.52000000000001</v>
      </c>
      <c r="N7" s="28">
        <v>83.21</v>
      </c>
      <c r="O7" s="28">
        <v>71.040000000000006</v>
      </c>
      <c r="P7" s="28">
        <v>122</v>
      </c>
      <c r="Q7" s="28">
        <v>137.08000000000001</v>
      </c>
      <c r="R7" s="28">
        <v>400</v>
      </c>
      <c r="S7" s="28">
        <v>400</v>
      </c>
      <c r="T7" s="28">
        <v>341.6</v>
      </c>
      <c r="U7" s="28">
        <v>238.48</v>
      </c>
      <c r="V7" s="28">
        <v>118.57</v>
      </c>
      <c r="W7" s="28">
        <v>102.59</v>
      </c>
      <c r="X7" s="28">
        <v>105.5</v>
      </c>
      <c r="Y7" s="28">
        <v>83.34</v>
      </c>
      <c r="Z7" s="29"/>
      <c r="AA7" s="30">
        <f>IF(SUM(B7:Z7)&lt;&gt;0,AVERAGEIF(B7:Z7,"&lt;&gt;"""),"")</f>
        <v>166.93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10.782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10.782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0.98899999999999999</v>
      </c>
      <c r="O14" s="57">
        <v>9.18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10.169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0.98899999999999999</v>
      </c>
      <c r="O16" s="62">
        <f t="shared" si="1"/>
        <v>19.962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20.951000000000001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2.2789999999999999</v>
      </c>
      <c r="C19" s="72">
        <v>2.2309999999999999</v>
      </c>
      <c r="D19" s="72">
        <v>2.23</v>
      </c>
      <c r="E19" s="72">
        <v>2.7730000000000001</v>
      </c>
      <c r="F19" s="72">
        <v>2.7730000000000001</v>
      </c>
      <c r="G19" s="72">
        <v>5.3979999999999997</v>
      </c>
      <c r="H19" s="72">
        <v>0.375</v>
      </c>
      <c r="I19" s="72">
        <v>0.25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0.5</v>
      </c>
      <c r="U19" s="72">
        <v>0.3</v>
      </c>
      <c r="V19" s="72"/>
      <c r="W19" s="72"/>
      <c r="X19" s="72"/>
      <c r="Y19" s="72"/>
      <c r="Z19" s="73"/>
      <c r="AA19" s="74">
        <f t="shared" ref="AA19:AA24" si="2">SUM(B19:Z19)</f>
        <v>19.108999999999998</v>
      </c>
    </row>
    <row r="20" spans="1:27" ht="25.15" customHeight="1" x14ac:dyDescent="0.2">
      <c r="A20" s="75" t="s">
        <v>15</v>
      </c>
      <c r="B20" s="76">
        <v>17.978000000000002</v>
      </c>
      <c r="C20" s="77">
        <v>5</v>
      </c>
      <c r="D20" s="77">
        <v>12.2</v>
      </c>
      <c r="E20" s="77">
        <v>12.3</v>
      </c>
      <c r="F20" s="77">
        <v>5</v>
      </c>
      <c r="G20" s="77">
        <v>25.1</v>
      </c>
      <c r="H20" s="77">
        <v>19.829000000000001</v>
      </c>
      <c r="I20" s="77">
        <v>1.466</v>
      </c>
      <c r="J20" s="77">
        <v>0.158</v>
      </c>
      <c r="K20" s="77">
        <v>5</v>
      </c>
      <c r="L20" s="77">
        <v>5</v>
      </c>
      <c r="M20" s="77">
        <v>5</v>
      </c>
      <c r="N20" s="77">
        <v>6.915</v>
      </c>
      <c r="O20" s="77">
        <v>0.91</v>
      </c>
      <c r="P20" s="77">
        <v>16.177999999999997</v>
      </c>
      <c r="Q20" s="77">
        <v>0.13400000000000001</v>
      </c>
      <c r="R20" s="77">
        <v>0.13100000000000001</v>
      </c>
      <c r="S20" s="77">
        <v>0.125</v>
      </c>
      <c r="T20" s="77">
        <v>2.62</v>
      </c>
      <c r="U20" s="77">
        <v>1.8310000000000002</v>
      </c>
      <c r="V20" s="77">
        <v>5.101</v>
      </c>
      <c r="W20" s="77">
        <v>9.4E-2</v>
      </c>
      <c r="X20" s="77"/>
      <c r="Y20" s="77"/>
      <c r="Z20" s="78"/>
      <c r="AA20" s="79">
        <f t="shared" si="2"/>
        <v>148.06999999999996</v>
      </c>
    </row>
    <row r="21" spans="1:27" ht="25.15" customHeight="1" x14ac:dyDescent="0.2">
      <c r="A21" s="75" t="s">
        <v>16</v>
      </c>
      <c r="B21" s="80">
        <v>44.771000000000001</v>
      </c>
      <c r="C21" s="81">
        <v>33.024000000000001</v>
      </c>
      <c r="D21" s="81">
        <v>38.253999999999998</v>
      </c>
      <c r="E21" s="81">
        <v>37.387999999999998</v>
      </c>
      <c r="F21" s="81">
        <v>33.954999999999998</v>
      </c>
      <c r="G21" s="81">
        <v>52.080000000000005</v>
      </c>
      <c r="H21" s="81">
        <v>26.393000000000001</v>
      </c>
      <c r="I21" s="81">
        <v>24.030999999999999</v>
      </c>
      <c r="J21" s="81">
        <v>23.353999999999999</v>
      </c>
      <c r="K21" s="81">
        <v>41.275000000000006</v>
      </c>
      <c r="L21" s="81">
        <v>38.895000000000003</v>
      </c>
      <c r="M21" s="81">
        <v>32.545999999999999</v>
      </c>
      <c r="N21" s="81">
        <v>35.456000000000003</v>
      </c>
      <c r="O21" s="81">
        <v>7.8179999999999996</v>
      </c>
      <c r="P21" s="81">
        <v>26.951999999999998</v>
      </c>
      <c r="Q21" s="81">
        <v>8.6630000000000003</v>
      </c>
      <c r="R21" s="81">
        <v>1.5980000000000001</v>
      </c>
      <c r="S21" s="81">
        <v>1.3180000000000001</v>
      </c>
      <c r="T21" s="81">
        <v>3.0450000000000004</v>
      </c>
      <c r="U21" s="81">
        <v>3.3529999999999998</v>
      </c>
      <c r="V21" s="81">
        <v>40.202999999999996</v>
      </c>
      <c r="W21" s="81">
        <v>7.2759999999999998</v>
      </c>
      <c r="X21" s="81">
        <v>9.17</v>
      </c>
      <c r="Y21" s="81">
        <v>12.481999999999999</v>
      </c>
      <c r="Z21" s="78"/>
      <c r="AA21" s="79">
        <f t="shared" si="2"/>
        <v>583.29999999999984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65.028000000000006</v>
      </c>
      <c r="C25" s="88">
        <f t="shared" si="3"/>
        <v>40.255000000000003</v>
      </c>
      <c r="D25" s="88">
        <f t="shared" si="3"/>
        <v>52.683999999999997</v>
      </c>
      <c r="E25" s="88">
        <f t="shared" si="3"/>
        <v>52.460999999999999</v>
      </c>
      <c r="F25" s="88">
        <f t="shared" si="3"/>
        <v>41.727999999999994</v>
      </c>
      <c r="G25" s="88">
        <f t="shared" si="3"/>
        <v>82.578000000000003</v>
      </c>
      <c r="H25" s="88">
        <f t="shared" si="3"/>
        <v>46.597000000000001</v>
      </c>
      <c r="I25" s="88">
        <f t="shared" si="3"/>
        <v>25.747</v>
      </c>
      <c r="J25" s="88">
        <f t="shared" si="3"/>
        <v>23.512</v>
      </c>
      <c r="K25" s="88">
        <f t="shared" si="3"/>
        <v>46.275000000000006</v>
      </c>
      <c r="L25" s="88">
        <f t="shared" si="3"/>
        <v>43.895000000000003</v>
      </c>
      <c r="M25" s="88">
        <f t="shared" si="3"/>
        <v>37.545999999999999</v>
      </c>
      <c r="N25" s="88">
        <f t="shared" si="3"/>
        <v>42.371000000000002</v>
      </c>
      <c r="O25" s="88">
        <f t="shared" si="3"/>
        <v>8.7279999999999998</v>
      </c>
      <c r="P25" s="88">
        <f t="shared" si="3"/>
        <v>43.129999999999995</v>
      </c>
      <c r="Q25" s="88">
        <f t="shared" si="3"/>
        <v>8.7970000000000006</v>
      </c>
      <c r="R25" s="88">
        <f t="shared" si="3"/>
        <v>1.7290000000000001</v>
      </c>
      <c r="S25" s="88">
        <f t="shared" si="3"/>
        <v>1.4430000000000001</v>
      </c>
      <c r="T25" s="88">
        <f t="shared" si="3"/>
        <v>6.1650000000000009</v>
      </c>
      <c r="U25" s="88">
        <f t="shared" si="3"/>
        <v>5.484</v>
      </c>
      <c r="V25" s="88">
        <f t="shared" si="3"/>
        <v>45.303999999999995</v>
      </c>
      <c r="W25" s="88">
        <f t="shared" si="3"/>
        <v>7.37</v>
      </c>
      <c r="X25" s="88">
        <f t="shared" si="3"/>
        <v>9.17</v>
      </c>
      <c r="Y25" s="88">
        <f t="shared" si="3"/>
        <v>12.481999999999999</v>
      </c>
      <c r="Z25" s="89">
        <f t="shared" si="3"/>
        <v>0</v>
      </c>
      <c r="AA25" s="90">
        <f t="shared" si="3"/>
        <v>750.47899999999981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65.028000000000006</v>
      </c>
      <c r="C29" s="77">
        <v>40.255000000000003</v>
      </c>
      <c r="D29" s="77">
        <v>52.683999999999997</v>
      </c>
      <c r="E29" s="77">
        <v>52.460999999999999</v>
      </c>
      <c r="F29" s="77">
        <v>41.728000000000002</v>
      </c>
      <c r="G29" s="77">
        <v>82.578000000000003</v>
      </c>
      <c r="H29" s="77">
        <v>46.597000000000001</v>
      </c>
      <c r="I29" s="77">
        <v>25.747</v>
      </c>
      <c r="J29" s="77">
        <v>23.512</v>
      </c>
      <c r="K29" s="77">
        <v>46.274999999999999</v>
      </c>
      <c r="L29" s="77">
        <v>43.895000000000003</v>
      </c>
      <c r="M29" s="77">
        <v>37.545999999999999</v>
      </c>
      <c r="N29" s="77">
        <v>43.36</v>
      </c>
      <c r="O29" s="77">
        <v>28.69</v>
      </c>
      <c r="P29" s="77">
        <v>43.13</v>
      </c>
      <c r="Q29" s="77">
        <v>8.7970000000000006</v>
      </c>
      <c r="R29" s="77">
        <v>1.7290000000000001</v>
      </c>
      <c r="S29" s="77">
        <v>1.4430000000000001</v>
      </c>
      <c r="T29" s="77">
        <v>6.165</v>
      </c>
      <c r="U29" s="77">
        <v>5.484</v>
      </c>
      <c r="V29" s="77">
        <v>45.304000000000002</v>
      </c>
      <c r="W29" s="77">
        <v>7.37</v>
      </c>
      <c r="X29" s="77">
        <v>9.17</v>
      </c>
      <c r="Y29" s="77">
        <v>12.481999999999999</v>
      </c>
      <c r="Z29" s="78"/>
      <c r="AA29" s="79">
        <f>SUM(B29:Z29)</f>
        <v>771.43000000000006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65.028000000000006</v>
      </c>
      <c r="C31" s="62">
        <f t="shared" si="4"/>
        <v>40.255000000000003</v>
      </c>
      <c r="D31" s="62">
        <f t="shared" si="4"/>
        <v>52.683999999999997</v>
      </c>
      <c r="E31" s="62">
        <f t="shared" si="4"/>
        <v>52.460999999999999</v>
      </c>
      <c r="F31" s="62">
        <f t="shared" si="4"/>
        <v>41.728000000000002</v>
      </c>
      <c r="G31" s="62">
        <f t="shared" si="4"/>
        <v>82.578000000000003</v>
      </c>
      <c r="H31" s="62">
        <f t="shared" si="4"/>
        <v>46.597000000000001</v>
      </c>
      <c r="I31" s="62">
        <f t="shared" si="4"/>
        <v>25.747</v>
      </c>
      <c r="J31" s="62">
        <f t="shared" si="4"/>
        <v>23.512</v>
      </c>
      <c r="K31" s="62">
        <f t="shared" si="4"/>
        <v>46.274999999999999</v>
      </c>
      <c r="L31" s="62">
        <f t="shared" si="4"/>
        <v>43.895000000000003</v>
      </c>
      <c r="M31" s="62">
        <f t="shared" si="4"/>
        <v>37.545999999999999</v>
      </c>
      <c r="N31" s="62">
        <f t="shared" si="4"/>
        <v>43.36</v>
      </c>
      <c r="O31" s="62">
        <f t="shared" si="4"/>
        <v>28.69</v>
      </c>
      <c r="P31" s="62">
        <f t="shared" si="4"/>
        <v>43.13</v>
      </c>
      <c r="Q31" s="62">
        <f t="shared" si="4"/>
        <v>8.7970000000000006</v>
      </c>
      <c r="R31" s="62">
        <f t="shared" si="4"/>
        <v>1.7290000000000001</v>
      </c>
      <c r="S31" s="62">
        <f t="shared" si="4"/>
        <v>1.4430000000000001</v>
      </c>
      <c r="T31" s="62">
        <f t="shared" si="4"/>
        <v>6.165</v>
      </c>
      <c r="U31" s="62">
        <f t="shared" si="4"/>
        <v>5.484</v>
      </c>
      <c r="V31" s="62">
        <f t="shared" si="4"/>
        <v>45.304000000000002</v>
      </c>
      <c r="W31" s="62">
        <f t="shared" si="4"/>
        <v>7.37</v>
      </c>
      <c r="X31" s="62">
        <f t="shared" si="4"/>
        <v>9.17</v>
      </c>
      <c r="Y31" s="62">
        <f t="shared" si="4"/>
        <v>12.481999999999999</v>
      </c>
      <c r="Z31" s="63">
        <f t="shared" si="4"/>
        <v>0</v>
      </c>
      <c r="AA31" s="64">
        <f t="shared" si="4"/>
        <v>771.43000000000006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65.028000000000006</v>
      </c>
      <c r="C51" s="88">
        <f t="shared" si="10"/>
        <v>40.255000000000003</v>
      </c>
      <c r="D51" s="88">
        <f t="shared" si="10"/>
        <v>52.683999999999997</v>
      </c>
      <c r="E51" s="88">
        <f t="shared" si="10"/>
        <v>52.460999999999999</v>
      </c>
      <c r="F51" s="88">
        <f t="shared" si="10"/>
        <v>41.727999999999994</v>
      </c>
      <c r="G51" s="88">
        <f t="shared" si="10"/>
        <v>82.578000000000003</v>
      </c>
      <c r="H51" s="88">
        <f t="shared" si="10"/>
        <v>46.597000000000001</v>
      </c>
      <c r="I51" s="88">
        <f t="shared" si="10"/>
        <v>25.747</v>
      </c>
      <c r="J51" s="88">
        <f t="shared" si="10"/>
        <v>23.512</v>
      </c>
      <c r="K51" s="88">
        <f t="shared" si="10"/>
        <v>46.275000000000006</v>
      </c>
      <c r="L51" s="88">
        <f t="shared" si="10"/>
        <v>43.895000000000003</v>
      </c>
      <c r="M51" s="88">
        <f t="shared" si="10"/>
        <v>37.545999999999999</v>
      </c>
      <c r="N51" s="88">
        <f t="shared" si="10"/>
        <v>43.36</v>
      </c>
      <c r="O51" s="88">
        <f t="shared" si="10"/>
        <v>28.689999999999998</v>
      </c>
      <c r="P51" s="88">
        <f t="shared" si="10"/>
        <v>43.129999999999995</v>
      </c>
      <c r="Q51" s="88">
        <f t="shared" si="10"/>
        <v>8.7970000000000006</v>
      </c>
      <c r="R51" s="88">
        <f t="shared" si="10"/>
        <v>1.7290000000000001</v>
      </c>
      <c r="S51" s="88">
        <f t="shared" si="10"/>
        <v>1.4430000000000001</v>
      </c>
      <c r="T51" s="88">
        <f t="shared" si="10"/>
        <v>6.1650000000000009</v>
      </c>
      <c r="U51" s="88">
        <f t="shared" si="10"/>
        <v>5.484</v>
      </c>
      <c r="V51" s="88">
        <f t="shared" si="10"/>
        <v>45.303999999999995</v>
      </c>
      <c r="W51" s="88">
        <f t="shared" si="10"/>
        <v>7.37</v>
      </c>
      <c r="X51" s="88">
        <f t="shared" si="10"/>
        <v>9.17</v>
      </c>
      <c r="Y51" s="88">
        <f t="shared" si="10"/>
        <v>12.481999999999999</v>
      </c>
      <c r="Z51" s="89">
        <f t="shared" si="10"/>
        <v>0</v>
      </c>
      <c r="AA51" s="104">
        <f>SUM(B51:Z51)</f>
        <v>771.43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115.65</v>
      </c>
      <c r="C7" s="117">
        <v>119.53</v>
      </c>
      <c r="D7" s="117">
        <v>119.57</v>
      </c>
      <c r="E7" s="117">
        <v>119.58</v>
      </c>
      <c r="F7" s="117">
        <v>119.53</v>
      </c>
      <c r="G7" s="117">
        <v>125.59</v>
      </c>
      <c r="H7" s="117">
        <v>221.27</v>
      </c>
      <c r="I7" s="117">
        <v>231.12</v>
      </c>
      <c r="J7" s="117">
        <v>223.72</v>
      </c>
      <c r="K7" s="117">
        <v>148.30000000000001</v>
      </c>
      <c r="L7" s="117">
        <v>129.53</v>
      </c>
      <c r="M7" s="117">
        <v>129.52000000000001</v>
      </c>
      <c r="N7" s="117">
        <v>83.21</v>
      </c>
      <c r="O7" s="117">
        <v>71.040000000000006</v>
      </c>
      <c r="P7" s="117">
        <v>122</v>
      </c>
      <c r="Q7" s="117">
        <v>137.08000000000001</v>
      </c>
      <c r="R7" s="117">
        <v>400</v>
      </c>
      <c r="S7" s="117">
        <v>400</v>
      </c>
      <c r="T7" s="117">
        <v>341.6</v>
      </c>
      <c r="U7" s="117">
        <v>238.48</v>
      </c>
      <c r="V7" s="117">
        <v>118.57</v>
      </c>
      <c r="W7" s="117">
        <v>102.59</v>
      </c>
      <c r="X7" s="117">
        <v>105.5</v>
      </c>
      <c r="Y7" s="117">
        <v>83.34</v>
      </c>
      <c r="Z7" s="118"/>
      <c r="AA7" s="119">
        <f>IF(SUM(B7:Z7)&lt;&gt;0,AVERAGEIF(B7:Z7,"&lt;&gt;"""),"")</f>
        <v>166.93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2023-11-06T21:18:53Z</dcterms:created>
  <dcterms:modified xsi:type="dcterms:W3CDTF">2023-11-06T21:18:54Z</dcterms:modified>
</cp:coreProperties>
</file>