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<sst xmlns="http://schemas.openxmlformats.org/spreadsheetml/2006/main" count="117" uniqueCount="53">
  <si>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05/11/2023 23:18:24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</si>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</sst>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11.291</c:v>
                </c:pt>
                <c:pt idx="16">
                  <c:v>17.939</c:v>
                </c:pt>
                <c:pt idx="17">
                  <c:v>58.764000000000003</c:v>
                </c:pt>
                <c:pt idx="18">
                  <c:v>61.152000000000001</c:v>
                </c:pt>
                <c:pt idx="19">
                  <c:v>63.424999999999997</c:v>
                </c:pt>
                <c:pt idx="20">
                  <c:v>25.315999999999999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D9-4FA5-AC42-6D5419728C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D9-4FA5-AC42-6D5419728C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30</c:v>
                </c:pt>
                <c:pt idx="7">
                  <c:v>30</c:v>
                </c:pt>
                <c:pt idx="8">
                  <c:v>35.884</c:v>
                </c:pt>
                <c:pt idx="20">
                  <c:v>1.4750000000000001</c:v>
                </c:pt>
                <c:pt idx="21">
                  <c:v>16.23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D9-4FA5-AC42-6D5419728C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D9-4FA5-AC42-6D5419728C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33.254000000000005</c:v>
                </c:pt>
                <c:pt idx="1">
                  <c:v>18.986999999999998</c:v>
                </c:pt>
                <c:pt idx="2">
                  <c:v>19.378</c:v>
                </c:pt>
                <c:pt idx="3">
                  <c:v>22.552</c:v>
                </c:pt>
                <c:pt idx="4">
                  <c:v>21.571000000000002</c:v>
                </c:pt>
                <c:pt idx="5">
                  <c:v>11.75</c:v>
                </c:pt>
                <c:pt idx="6">
                  <c:v>8.9420000000000002</c:v>
                </c:pt>
                <c:pt idx="7">
                  <c:v>13.590000000000002</c:v>
                </c:pt>
                <c:pt idx="8">
                  <c:v>12.287000000000001</c:v>
                </c:pt>
                <c:pt idx="9">
                  <c:v>18.556999999999999</c:v>
                </c:pt>
                <c:pt idx="10">
                  <c:v>36.299999999999997</c:v>
                </c:pt>
                <c:pt idx="11">
                  <c:v>38.431000000000004</c:v>
                </c:pt>
                <c:pt idx="12">
                  <c:v>26.259</c:v>
                </c:pt>
                <c:pt idx="13">
                  <c:v>19.477</c:v>
                </c:pt>
                <c:pt idx="14">
                  <c:v>29.468</c:v>
                </c:pt>
                <c:pt idx="15">
                  <c:v>28.417999999999999</c:v>
                </c:pt>
                <c:pt idx="16">
                  <c:v>20.102</c:v>
                </c:pt>
                <c:pt idx="17">
                  <c:v>15.983000000000001</c:v>
                </c:pt>
                <c:pt idx="18">
                  <c:v>18.7</c:v>
                </c:pt>
                <c:pt idx="19">
                  <c:v>20.276999999999997</c:v>
                </c:pt>
                <c:pt idx="20">
                  <c:v>18.457000000000001</c:v>
                </c:pt>
                <c:pt idx="21">
                  <c:v>22.77</c:v>
                </c:pt>
                <c:pt idx="22">
                  <c:v>28.71</c:v>
                </c:pt>
                <c:pt idx="23">
                  <c:v>19.576999999999998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D9-4FA5-AC42-6D5419728C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D9-4FA5-AC42-6D5419728C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D9-4FA5-AC42-6D5419728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71.451999999999998</c:v>
                </c:pt>
                <c:pt idx="1">
                  <c:v>49.633000000000003</c:v>
                </c:pt>
                <c:pt idx="2">
                  <c:v>47.341000000000001</c:v>
                </c:pt>
                <c:pt idx="3">
                  <c:v>35.048000000000002</c:v>
                </c:pt>
                <c:pt idx="4">
                  <c:v>21.571000000000002</c:v>
                </c:pt>
                <c:pt idx="5">
                  <c:v>12.386999999999999</c:v>
                </c:pt>
                <c:pt idx="6">
                  <c:v>53.673000000000002</c:v>
                </c:pt>
                <c:pt idx="7">
                  <c:v>97.057999999999993</c:v>
                </c:pt>
                <c:pt idx="8">
                  <c:v>89.18</c:v>
                </c:pt>
                <c:pt idx="9">
                  <c:v>55.042000000000002</c:v>
                </c:pt>
                <c:pt idx="10">
                  <c:v>52.210999999999999</c:v>
                </c:pt>
                <c:pt idx="11">
                  <c:v>40.152999999999999</c:v>
                </c:pt>
                <c:pt idx="12">
                  <c:v>35.258999999999993</c:v>
                </c:pt>
                <c:pt idx="13">
                  <c:v>34.159999999999997</c:v>
                </c:pt>
                <c:pt idx="14">
                  <c:v>29.468</c:v>
                </c:pt>
                <c:pt idx="15">
                  <c:v>55.89</c:v>
                </c:pt>
                <c:pt idx="16">
                  <c:v>38.857000000000006</c:v>
                </c:pt>
                <c:pt idx="17">
                  <c:v>74.747</c:v>
                </c:pt>
                <c:pt idx="18">
                  <c:v>79.852000000000004</c:v>
                </c:pt>
                <c:pt idx="19">
                  <c:v>83.702000000000012</c:v>
                </c:pt>
                <c:pt idx="20">
                  <c:v>45.247999999999998</c:v>
                </c:pt>
                <c:pt idx="21">
                  <c:v>39.336999999999996</c:v>
                </c:pt>
                <c:pt idx="22">
                  <c:v>28.71</c:v>
                </c:pt>
                <c:pt idx="23">
                  <c:v>19.576999999999998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D9-4FA5-AC42-6D5419728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23.91</c:v>
                </c:pt>
                <c:pt idx="5">
                  <c:v>37.33</c:v>
                </c:pt>
                <c:pt idx="6">
                  <c:v>144</c:v>
                </c:pt>
                <c:pt idx="7">
                  <c:v>142.53</c:v>
                </c:pt>
                <c:pt idx="8">
                  <c:v>120.36</c:v>
                </c:pt>
                <c:pt idx="9">
                  <c:v>105.49</c:v>
                </c:pt>
                <c:pt idx="10">
                  <c:v>85</c:v>
                </c:pt>
                <c:pt idx="11">
                  <c:v>79.33</c:v>
                </c:pt>
                <c:pt idx="12">
                  <c:v>58.56</c:v>
                </c:pt>
                <c:pt idx="13">
                  <c:v>64.48</c:v>
                </c:pt>
                <c:pt idx="14">
                  <c:v>98.7</c:v>
                </c:pt>
                <c:pt idx="15">
                  <c:v>185</c:v>
                </c:pt>
                <c:pt idx="16">
                  <c:v>216.63</c:v>
                </c:pt>
                <c:pt idx="17">
                  <c:v>215.89</c:v>
                </c:pt>
                <c:pt idx="18">
                  <c:v>222.32</c:v>
                </c:pt>
                <c:pt idx="19">
                  <c:v>210.92</c:v>
                </c:pt>
                <c:pt idx="20">
                  <c:v>167.74</c:v>
                </c:pt>
                <c:pt idx="21">
                  <c:v>135</c:v>
                </c:pt>
                <c:pt idx="22">
                  <c:v>115.53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D9-4FA5-AC42-6D5419728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71.451999999999998</v>
      </c>
      <c r="C4" s="18">
        <v>49.632999999999996</v>
      </c>
      <c r="D4" s="18">
        <v>47.340999999999994</v>
      </c>
      <c r="E4" s="18">
        <v>35.048000000000002</v>
      </c>
      <c r="F4" s="18">
        <v>21.571000000000002</v>
      </c>
      <c r="G4" s="18">
        <v>12.387</v>
      </c>
      <c r="H4" s="18">
        <v>53.673000000000009</v>
      </c>
      <c r="I4" s="18">
        <v>97.058000000000007</v>
      </c>
      <c r="J4" s="18">
        <v>89.179999999999993</v>
      </c>
      <c r="K4" s="18">
        <v>55.042000000000002</v>
      </c>
      <c r="L4" s="18">
        <v>52.210999999999999</v>
      </c>
      <c r="M4" s="18">
        <v>40.153000000000006</v>
      </c>
      <c r="N4" s="18">
        <v>35.259</v>
      </c>
      <c r="O4" s="18">
        <v>34.159999999999997</v>
      </c>
      <c r="P4" s="18">
        <v>29.468</v>
      </c>
      <c r="Q4" s="18">
        <v>55.89</v>
      </c>
      <c r="R4" s="18">
        <v>38.857000000000006</v>
      </c>
      <c r="S4" s="18">
        <v>74.746999999999986</v>
      </c>
      <c r="T4" s="18">
        <v>79.852000000000004</v>
      </c>
      <c r="U4" s="18">
        <v>83.701999999999998</v>
      </c>
      <c r="V4" s="18">
        <v>45.248000000000005</v>
      </c>
      <c r="W4" s="18">
        <v>39.337000000000003</v>
      </c>
      <c r="X4" s="18">
        <v>28.71</v>
      </c>
      <c r="Y4" s="18">
        <v>19.576999999999998</v>
      </c>
      <c r="Z4" s="19"/>
      <c r="AA4" s="20">
        <f>SUM(B4:Z4)</f>
        <v>1189.5559999999998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24</v>
      </c>
      <c r="C7" s="28">
        <v>24</v>
      </c>
      <c r="D7" s="28">
        <v>24</v>
      </c>
      <c r="E7" s="28">
        <v>24</v>
      </c>
      <c r="F7" s="28">
        <v>23.91</v>
      </c>
      <c r="G7" s="28">
        <v>37.33</v>
      </c>
      <c r="H7" s="28">
        <v>144</v>
      </c>
      <c r="I7" s="28">
        <v>142.53</v>
      </c>
      <c r="J7" s="28">
        <v>120.36</v>
      </c>
      <c r="K7" s="28">
        <v>105.49</v>
      </c>
      <c r="L7" s="28">
        <v>85</v>
      </c>
      <c r="M7" s="28">
        <v>79.33</v>
      </c>
      <c r="N7" s="28">
        <v>58.56</v>
      </c>
      <c r="O7" s="28">
        <v>64.48</v>
      </c>
      <c r="P7" s="28">
        <v>98.7</v>
      </c>
      <c r="Q7" s="28">
        <v>185</v>
      </c>
      <c r="R7" s="28">
        <v>216.63</v>
      </c>
      <c r="S7" s="28">
        <v>215.89</v>
      </c>
      <c r="T7" s="28">
        <v>222.32</v>
      </c>
      <c r="U7" s="28">
        <v>210.92</v>
      </c>
      <c r="V7" s="28">
        <v>167.74</v>
      </c>
      <c r="W7" s="28">
        <v>135</v>
      </c>
      <c r="X7" s="28">
        <v>115.53</v>
      </c>
      <c r="Y7" s="28">
        <v>113</v>
      </c>
      <c r="Z7" s="29"/>
      <c r="AA7" s="30">
        <f>IF(SUM(B7:Z7)&lt;&gt;0,AVERAGEIF(B7:Z7,"&lt;&gt;"""),"")</f>
        <v>109.90499999999999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11.291</v>
      </c>
      <c r="R10" s="42">
        <v>17.939</v>
      </c>
      <c r="S10" s="42">
        <v>58.764000000000003</v>
      </c>
      <c r="T10" s="42">
        <v>61.152000000000001</v>
      </c>
      <c r="U10" s="42">
        <v>63.424999999999997</v>
      </c>
      <c r="V10" s="42">
        <v>25.315999999999999</v>
      </c>
      <c r="W10" s="42"/>
      <c r="X10" s="42"/>
      <c r="Y10" s="42"/>
      <c r="Z10" s="43"/>
      <c r="AA10" s="44">
        <f t="shared" ref="AA10:AA15" si="0">SUM(B10:Z10)</f>
        <v>237.88700000000003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>
        <v>30</v>
      </c>
      <c r="J12" s="52">
        <v>35.884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1.4750000000000001</v>
      </c>
      <c r="W12" s="52">
        <v>16.23</v>
      </c>
      <c r="X12" s="52"/>
      <c r="Y12" s="52"/>
      <c r="Z12" s="53"/>
      <c r="AA12" s="54">
        <f t="shared" si="0"/>
        <v>113.589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33.254000000000005</v>
      </c>
      <c r="C14" s="57">
        <v>18.986999999999998</v>
      </c>
      <c r="D14" s="57">
        <v>19.378</v>
      </c>
      <c r="E14" s="57">
        <v>22.552</v>
      </c>
      <c r="F14" s="57">
        <v>21.571000000000002</v>
      </c>
      <c r="G14" s="57">
        <v>11.75</v>
      </c>
      <c r="H14" s="57">
        <v>8.9420000000000002</v>
      </c>
      <c r="I14" s="57">
        <v>13.590000000000002</v>
      </c>
      <c r="J14" s="57">
        <v>12.287000000000001</v>
      </c>
      <c r="K14" s="57">
        <v>18.556999999999999</v>
      </c>
      <c r="L14" s="57">
        <v>36.299999999999997</v>
      </c>
      <c r="M14" s="57">
        <v>38.431000000000004</v>
      </c>
      <c r="N14" s="57">
        <v>26.259</v>
      </c>
      <c r="O14" s="57">
        <v>19.477</v>
      </c>
      <c r="P14" s="57">
        <v>29.468</v>
      </c>
      <c r="Q14" s="57">
        <v>28.417999999999999</v>
      </c>
      <c r="R14" s="57">
        <v>20.102</v>
      </c>
      <c r="S14" s="57">
        <v>15.983000000000001</v>
      </c>
      <c r="T14" s="57">
        <v>18.7</v>
      </c>
      <c r="U14" s="57">
        <v>20.276999999999997</v>
      </c>
      <c r="V14" s="57">
        <v>18.457000000000001</v>
      </c>
      <c r="W14" s="57">
        <v>22.77</v>
      </c>
      <c r="X14" s="57">
        <v>28.71</v>
      </c>
      <c r="Y14" s="57">
        <v>19.576999999999998</v>
      </c>
      <c r="Z14" s="58"/>
      <c r="AA14" s="59">
        <f t="shared" si="0"/>
        <v>523.79699999999991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33.254000000000005</v>
      </c>
      <c r="C16" s="62">
        <f t="shared" ref="C16:Z16" si="1">IF(LEN(C$2)&gt;0,SUM(C10:C15),"")</f>
        <v>18.986999999999998</v>
      </c>
      <c r="D16" s="62">
        <f t="shared" si="1"/>
        <v>19.378</v>
      </c>
      <c r="E16" s="62">
        <f t="shared" si="1"/>
        <v>22.552</v>
      </c>
      <c r="F16" s="62">
        <f t="shared" si="1"/>
        <v>21.571000000000002</v>
      </c>
      <c r="G16" s="62">
        <f t="shared" si="1"/>
        <v>11.75</v>
      </c>
      <c r="H16" s="62">
        <f t="shared" si="1"/>
        <v>38.942</v>
      </c>
      <c r="I16" s="62">
        <f t="shared" si="1"/>
        <v>43.59</v>
      </c>
      <c r="J16" s="62">
        <f t="shared" si="1"/>
        <v>48.170999999999999</v>
      </c>
      <c r="K16" s="62">
        <f t="shared" si="1"/>
        <v>18.556999999999999</v>
      </c>
      <c r="L16" s="62">
        <f t="shared" si="1"/>
        <v>36.299999999999997</v>
      </c>
      <c r="M16" s="62">
        <f t="shared" si="1"/>
        <v>38.431000000000004</v>
      </c>
      <c r="N16" s="62">
        <f t="shared" si="1"/>
        <v>26.259</v>
      </c>
      <c r="O16" s="62">
        <f t="shared" si="1"/>
        <v>19.477</v>
      </c>
      <c r="P16" s="62">
        <f t="shared" si="1"/>
        <v>29.468</v>
      </c>
      <c r="Q16" s="62">
        <f t="shared" si="1"/>
        <v>39.709000000000003</v>
      </c>
      <c r="R16" s="62">
        <f t="shared" si="1"/>
        <v>38.040999999999997</v>
      </c>
      <c r="S16" s="62">
        <f t="shared" si="1"/>
        <v>74.747</v>
      </c>
      <c r="T16" s="62">
        <f t="shared" si="1"/>
        <v>79.852000000000004</v>
      </c>
      <c r="U16" s="62">
        <f t="shared" si="1"/>
        <v>83.701999999999998</v>
      </c>
      <c r="V16" s="62">
        <f t="shared" si="1"/>
        <v>45.248000000000005</v>
      </c>
      <c r="W16" s="62">
        <f t="shared" si="1"/>
        <v>39</v>
      </c>
      <c r="X16" s="62">
        <f t="shared" si="1"/>
        <v>28.71</v>
      </c>
      <c r="Y16" s="62">
        <f t="shared" si="1"/>
        <v>19.576999999999998</v>
      </c>
      <c r="Z16" s="63" t="str">
        <f t="shared" si="1"/>
        <v/>
      </c>
      <c r="AA16" s="64">
        <f>SUM(AA10:AA15)</f>
        <v>875.27299999999991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13.685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13.685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6.4290000000000003</v>
      </c>
      <c r="I20" s="77">
        <v>11.211</v>
      </c>
      <c r="J20" s="77">
        <v>12.839</v>
      </c>
      <c r="K20" s="77">
        <v>10.36</v>
      </c>
      <c r="L20" s="77">
        <v>8.17</v>
      </c>
      <c r="M20" s="77"/>
      <c r="N20" s="77"/>
      <c r="O20" s="77"/>
      <c r="P20" s="77"/>
      <c r="Q20" s="77">
        <v>0.73699999999999999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49.746000000000002</v>
      </c>
    </row>
    <row r="21" spans="1:27" ht="24.9" customHeight="1" x14ac:dyDescent="0.25">
      <c r="A21" s="75" t="s">
        <v>16</v>
      </c>
      <c r="B21" s="80">
        <v>38.198</v>
      </c>
      <c r="C21" s="81">
        <v>30.646000000000001</v>
      </c>
      <c r="D21" s="81">
        <v>27.963000000000001</v>
      </c>
      <c r="E21" s="81">
        <v>12.496</v>
      </c>
      <c r="F21" s="81"/>
      <c r="G21" s="81">
        <v>0.63700000000000001</v>
      </c>
      <c r="H21" s="81">
        <v>8.3019999999999996</v>
      </c>
      <c r="I21" s="81">
        <v>42.256999999999998</v>
      </c>
      <c r="J21" s="81">
        <v>28.17</v>
      </c>
      <c r="K21" s="81">
        <v>26.125</v>
      </c>
      <c r="L21" s="81">
        <v>7.7409999999999997</v>
      </c>
      <c r="M21" s="81">
        <v>1.722</v>
      </c>
      <c r="N21" s="81">
        <v>9</v>
      </c>
      <c r="O21" s="81">
        <v>14.683</v>
      </c>
      <c r="P21" s="81"/>
      <c r="Q21" s="81">
        <v>1.7589999999999999</v>
      </c>
      <c r="R21" s="81">
        <v>0.81599999999999995</v>
      </c>
      <c r="S21" s="81"/>
      <c r="T21" s="81"/>
      <c r="U21" s="81"/>
      <c r="V21" s="81"/>
      <c r="W21" s="81">
        <v>0.33700000000000002</v>
      </c>
      <c r="X21" s="81"/>
      <c r="Y21" s="81"/>
      <c r="Z21" s="78"/>
      <c r="AA21" s="79">
        <f t="shared" si="2"/>
        <v>250.85199999999995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38.198</v>
      </c>
      <c r="C25" s="88">
        <f t="shared" ref="C25:Z25" si="3">IF(LEN(C$2)&gt;0,SUM(C19:C24),"")</f>
        <v>30.646000000000001</v>
      </c>
      <c r="D25" s="88">
        <f t="shared" si="3"/>
        <v>27.963000000000001</v>
      </c>
      <c r="E25" s="88">
        <f t="shared" si="3"/>
        <v>12.496</v>
      </c>
      <c r="F25" s="88">
        <f t="shared" si="3"/>
        <v>0</v>
      </c>
      <c r="G25" s="88">
        <f t="shared" si="3"/>
        <v>0.63700000000000001</v>
      </c>
      <c r="H25" s="88">
        <f t="shared" si="3"/>
        <v>14.731</v>
      </c>
      <c r="I25" s="88">
        <f t="shared" si="3"/>
        <v>53.467999999999996</v>
      </c>
      <c r="J25" s="88">
        <f t="shared" si="3"/>
        <v>41.009</v>
      </c>
      <c r="K25" s="88">
        <f t="shared" si="3"/>
        <v>36.484999999999999</v>
      </c>
      <c r="L25" s="88">
        <f t="shared" si="3"/>
        <v>15.911</v>
      </c>
      <c r="M25" s="88">
        <f t="shared" si="3"/>
        <v>1.722</v>
      </c>
      <c r="N25" s="88">
        <f t="shared" si="3"/>
        <v>9</v>
      </c>
      <c r="O25" s="88">
        <f t="shared" si="3"/>
        <v>14.683</v>
      </c>
      <c r="P25" s="88">
        <f t="shared" si="3"/>
        <v>0</v>
      </c>
      <c r="Q25" s="88">
        <f t="shared" si="3"/>
        <v>16.181000000000001</v>
      </c>
      <c r="R25" s="88">
        <f t="shared" si="3"/>
        <v>0.81599999999999995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0.33700000000000002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314.28299999999996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71.451999999999998</v>
      </c>
      <c r="C29" s="77">
        <v>49.633000000000003</v>
      </c>
      <c r="D29" s="77">
        <v>47.341000000000001</v>
      </c>
      <c r="E29" s="77">
        <v>35.048000000000002</v>
      </c>
      <c r="F29" s="77">
        <v>21.571000000000002</v>
      </c>
      <c r="G29" s="77">
        <v>12.387</v>
      </c>
      <c r="H29" s="77">
        <v>53.673000000000002</v>
      </c>
      <c r="I29" s="77">
        <v>97.058000000000007</v>
      </c>
      <c r="J29" s="77">
        <v>89.18</v>
      </c>
      <c r="K29" s="77">
        <v>55.042000000000002</v>
      </c>
      <c r="L29" s="77">
        <v>52.210999999999999</v>
      </c>
      <c r="M29" s="77">
        <v>40.152999999999999</v>
      </c>
      <c r="N29" s="77">
        <v>35.259</v>
      </c>
      <c r="O29" s="77">
        <v>34.159999999999997</v>
      </c>
      <c r="P29" s="77">
        <v>29.468</v>
      </c>
      <c r="Q29" s="77">
        <v>55.89</v>
      </c>
      <c r="R29" s="77">
        <v>38.856999999999999</v>
      </c>
      <c r="S29" s="77">
        <v>74.747</v>
      </c>
      <c r="T29" s="77">
        <v>79.852000000000004</v>
      </c>
      <c r="U29" s="77">
        <v>83.701999999999998</v>
      </c>
      <c r="V29" s="77">
        <v>45.247999999999998</v>
      </c>
      <c r="W29" s="77">
        <v>39.337000000000003</v>
      </c>
      <c r="X29" s="77">
        <v>28.71</v>
      </c>
      <c r="Y29" s="77">
        <v>19.577000000000002</v>
      </c>
      <c r="Z29" s="78"/>
      <c r="AA29" s="79">
        <f>SUM(B29:Z29)</f>
        <v>1189.5559999999998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71.451999999999998</v>
      </c>
      <c r="C31" s="62">
        <f t="shared" ref="C31:Z31" si="4">IF(LEN(C$2)&gt;0,SUM(C28:C30),"")</f>
        <v>49.633000000000003</v>
      </c>
      <c r="D31" s="62">
        <f t="shared" si="4"/>
        <v>47.341000000000001</v>
      </c>
      <c r="E31" s="62">
        <f t="shared" si="4"/>
        <v>35.048000000000002</v>
      </c>
      <c r="F31" s="62">
        <f t="shared" si="4"/>
        <v>21.571000000000002</v>
      </c>
      <c r="G31" s="62">
        <f t="shared" si="4"/>
        <v>12.387</v>
      </c>
      <c r="H31" s="62">
        <f t="shared" si="4"/>
        <v>53.673000000000002</v>
      </c>
      <c r="I31" s="62">
        <f t="shared" si="4"/>
        <v>97.058000000000007</v>
      </c>
      <c r="J31" s="62">
        <f t="shared" si="4"/>
        <v>89.18</v>
      </c>
      <c r="K31" s="62">
        <f t="shared" si="4"/>
        <v>55.042000000000002</v>
      </c>
      <c r="L31" s="62">
        <f t="shared" si="4"/>
        <v>52.210999999999999</v>
      </c>
      <c r="M31" s="62">
        <f t="shared" si="4"/>
        <v>40.152999999999999</v>
      </c>
      <c r="N31" s="62">
        <f t="shared" si="4"/>
        <v>35.259</v>
      </c>
      <c r="O31" s="62">
        <f t="shared" si="4"/>
        <v>34.159999999999997</v>
      </c>
      <c r="P31" s="62">
        <f t="shared" si="4"/>
        <v>29.468</v>
      </c>
      <c r="Q31" s="62">
        <f t="shared" si="4"/>
        <v>55.89</v>
      </c>
      <c r="R31" s="62">
        <f t="shared" si="4"/>
        <v>38.856999999999999</v>
      </c>
      <c r="S31" s="62">
        <f t="shared" si="4"/>
        <v>74.747</v>
      </c>
      <c r="T31" s="62">
        <f t="shared" si="4"/>
        <v>79.852000000000004</v>
      </c>
      <c r="U31" s="62">
        <f t="shared" si="4"/>
        <v>83.701999999999998</v>
      </c>
      <c r="V31" s="62">
        <f t="shared" si="4"/>
        <v>45.247999999999998</v>
      </c>
      <c r="W31" s="62">
        <f t="shared" si="4"/>
        <v>39.337000000000003</v>
      </c>
      <c r="X31" s="62">
        <f t="shared" si="4"/>
        <v>28.71</v>
      </c>
      <c r="Y31" s="62">
        <f t="shared" si="4"/>
        <v>19.577000000000002</v>
      </c>
      <c r="Z31" s="63" t="str">
        <f t="shared" si="4"/>
        <v/>
      </c>
      <c r="AA31" s="64">
        <f>SUM(AA28:AA30)</f>
        <v>1189.5559999999998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71.451999999999998</v>
      </c>
      <c r="C51" s="88">
        <f t="shared" si="10"/>
        <v>49.632999999999996</v>
      </c>
      <c r="D51" s="88">
        <f t="shared" si="10"/>
        <v>47.341000000000001</v>
      </c>
      <c r="E51" s="88">
        <f t="shared" si="10"/>
        <v>35.048000000000002</v>
      </c>
      <c r="F51" s="88">
        <f t="shared" si="10"/>
        <v>21.571000000000002</v>
      </c>
      <c r="G51" s="88">
        <f t="shared" si="10"/>
        <v>12.387</v>
      </c>
      <c r="H51" s="88">
        <f t="shared" si="10"/>
        <v>53.673000000000002</v>
      </c>
      <c r="I51" s="88">
        <f t="shared" si="10"/>
        <v>97.057999999999993</v>
      </c>
      <c r="J51" s="88">
        <f t="shared" si="10"/>
        <v>89.18</v>
      </c>
      <c r="K51" s="88">
        <f t="shared" si="10"/>
        <v>55.042000000000002</v>
      </c>
      <c r="L51" s="88">
        <f t="shared" si="10"/>
        <v>52.210999999999999</v>
      </c>
      <c r="M51" s="88">
        <f t="shared" si="10"/>
        <v>40.153000000000006</v>
      </c>
      <c r="N51" s="88">
        <f t="shared" si="10"/>
        <v>35.259</v>
      </c>
      <c r="O51" s="88">
        <f t="shared" si="10"/>
        <v>34.159999999999997</v>
      </c>
      <c r="P51" s="88">
        <f t="shared" si="10"/>
        <v>29.468</v>
      </c>
      <c r="Q51" s="88">
        <f t="shared" si="10"/>
        <v>55.89</v>
      </c>
      <c r="R51" s="88">
        <f t="shared" si="10"/>
        <v>38.856999999999999</v>
      </c>
      <c r="S51" s="88">
        <f t="shared" si="10"/>
        <v>74.747</v>
      </c>
      <c r="T51" s="88">
        <f t="shared" si="10"/>
        <v>79.852000000000004</v>
      </c>
      <c r="U51" s="88">
        <f t="shared" si="10"/>
        <v>83.701999999999998</v>
      </c>
      <c r="V51" s="88">
        <f t="shared" si="10"/>
        <v>45.248000000000005</v>
      </c>
      <c r="W51" s="88">
        <f t="shared" si="10"/>
        <v>39.337000000000003</v>
      </c>
      <c r="X51" s="88">
        <f t="shared" si="10"/>
        <v>28.71</v>
      </c>
      <c r="Y51" s="88">
        <f t="shared" si="10"/>
        <v>19.576999999999998</v>
      </c>
      <c r="Z51" s="89" t="str">
        <f t="shared" si="10"/>
        <v/>
      </c>
      <c r="AA51" s="104">
        <f>SUM(B51:Z51)</f>
        <v>1189.5559999999998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71.451999999999998</v>
      </c>
      <c r="C4" s="18">
        <v>49.633000000000003</v>
      </c>
      <c r="D4" s="18">
        <v>47.341000000000001</v>
      </c>
      <c r="E4" s="18">
        <v>35.048000000000002</v>
      </c>
      <c r="F4" s="18">
        <v>21.571000000000002</v>
      </c>
      <c r="G4" s="18">
        <v>12.386999999999999</v>
      </c>
      <c r="H4" s="18">
        <v>53.673000000000002</v>
      </c>
      <c r="I4" s="18">
        <v>97.057999999999993</v>
      </c>
      <c r="J4" s="18">
        <v>89.18</v>
      </c>
      <c r="K4" s="18">
        <v>55.042000000000002</v>
      </c>
      <c r="L4" s="18">
        <v>52.210999999999999</v>
      </c>
      <c r="M4" s="18">
        <v>40.152999999999999</v>
      </c>
      <c r="N4" s="18">
        <v>35.258999999999993</v>
      </c>
      <c r="O4" s="18">
        <v>34.159999999999997</v>
      </c>
      <c r="P4" s="18">
        <v>29.468</v>
      </c>
      <c r="Q4" s="18">
        <v>55.89</v>
      </c>
      <c r="R4" s="18">
        <v>38.857000000000006</v>
      </c>
      <c r="S4" s="18">
        <v>74.747</v>
      </c>
      <c r="T4" s="18">
        <v>79.852000000000004</v>
      </c>
      <c r="U4" s="18">
        <v>83.702000000000012</v>
      </c>
      <c r="V4" s="18">
        <v>45.247999999999998</v>
      </c>
      <c r="W4" s="18">
        <v>39.336999999999996</v>
      </c>
      <c r="X4" s="18">
        <v>28.71</v>
      </c>
      <c r="Y4" s="18">
        <v>19.576999999999998</v>
      </c>
      <c r="Z4" s="19"/>
      <c r="AA4" s="20">
        <f>SUM(B4:Z4)</f>
        <v>1189.556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24</v>
      </c>
      <c r="C7" s="28">
        <v>24</v>
      </c>
      <c r="D7" s="28">
        <v>24</v>
      </c>
      <c r="E7" s="28">
        <v>24</v>
      </c>
      <c r="F7" s="28">
        <v>23.91</v>
      </c>
      <c r="G7" s="28">
        <v>37.33</v>
      </c>
      <c r="H7" s="28">
        <v>144</v>
      </c>
      <c r="I7" s="28">
        <v>142.53</v>
      </c>
      <c r="J7" s="28">
        <v>120.36</v>
      </c>
      <c r="K7" s="28">
        <v>105.49</v>
      </c>
      <c r="L7" s="28">
        <v>85</v>
      </c>
      <c r="M7" s="28">
        <v>79.33</v>
      </c>
      <c r="N7" s="28">
        <v>58.56</v>
      </c>
      <c r="O7" s="28">
        <v>64.48</v>
      </c>
      <c r="P7" s="28">
        <v>98.7</v>
      </c>
      <c r="Q7" s="28">
        <v>185</v>
      </c>
      <c r="R7" s="28">
        <v>216.63</v>
      </c>
      <c r="S7" s="28">
        <v>215.89</v>
      </c>
      <c r="T7" s="28">
        <v>222.32</v>
      </c>
      <c r="U7" s="28">
        <v>210.92</v>
      </c>
      <c r="V7" s="28">
        <v>167.74</v>
      </c>
      <c r="W7" s="28">
        <v>135</v>
      </c>
      <c r="X7" s="28">
        <v>115.53</v>
      </c>
      <c r="Y7" s="28">
        <v>113</v>
      </c>
      <c r="Z7" s="29"/>
      <c r="AA7" s="30">
        <f>IF(SUM(B7:Z7)&lt;&gt;0,AVERAGEIF(B7:Z7,"&lt;&gt;"""),"")</f>
        <v>109.90499999999999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>
        <v>1</v>
      </c>
      <c r="E14" s="57"/>
      <c r="F14" s="57"/>
      <c r="G14" s="57">
        <v>0.75</v>
      </c>
      <c r="H14" s="57"/>
      <c r="I14" s="57"/>
      <c r="J14" s="57"/>
      <c r="K14" s="57"/>
      <c r="L14" s="57">
        <v>11.12</v>
      </c>
      <c r="M14" s="57">
        <v>16</v>
      </c>
      <c r="N14" s="57">
        <v>15</v>
      </c>
      <c r="O14" s="57">
        <v>14.25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58.12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</v>
      </c>
      <c r="E16" s="62">
        <f t="shared" si="1"/>
        <v>0</v>
      </c>
      <c r="F16" s="62">
        <f t="shared" si="1"/>
        <v>0</v>
      </c>
      <c r="G16" s="62">
        <f t="shared" si="1"/>
        <v>0.75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11.12</v>
      </c>
      <c r="M16" s="62">
        <f t="shared" si="1"/>
        <v>16</v>
      </c>
      <c r="N16" s="62">
        <f t="shared" si="1"/>
        <v>15</v>
      </c>
      <c r="O16" s="62">
        <f t="shared" si="1"/>
        <v>14.25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58.12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21.183</v>
      </c>
      <c r="C19" s="72">
        <v>1.964</v>
      </c>
      <c r="D19" s="72">
        <v>1.1579999999999999</v>
      </c>
      <c r="E19" s="72">
        <v>1.1319999999999999</v>
      </c>
      <c r="F19" s="72">
        <v>1.1279999999999999</v>
      </c>
      <c r="G19" s="72">
        <v>1.095</v>
      </c>
      <c r="H19" s="72">
        <v>1.077</v>
      </c>
      <c r="I19" s="72">
        <v>1.0840000000000001</v>
      </c>
      <c r="J19" s="72">
        <v>49.582000000000001</v>
      </c>
      <c r="K19" s="72">
        <v>15.620999999999999</v>
      </c>
      <c r="L19" s="72">
        <v>1.129</v>
      </c>
      <c r="M19" s="72">
        <v>2.0139999999999998</v>
      </c>
      <c r="N19" s="72"/>
      <c r="O19" s="72"/>
      <c r="P19" s="72"/>
      <c r="Q19" s="72"/>
      <c r="R19" s="72">
        <v>1.98</v>
      </c>
      <c r="S19" s="72"/>
      <c r="T19" s="72">
        <v>1.8620000000000001</v>
      </c>
      <c r="U19" s="72">
        <v>1</v>
      </c>
      <c r="V19" s="72"/>
      <c r="W19" s="72"/>
      <c r="X19" s="72"/>
      <c r="Y19" s="72"/>
      <c r="Z19" s="73"/>
      <c r="AA19" s="74">
        <f t="shared" ref="AA19:AA24" si="2">SUM(B19:Z19)</f>
        <v>103.009</v>
      </c>
    </row>
    <row r="20" spans="1:27" ht="24.9" customHeight="1" x14ac:dyDescent="0.25">
      <c r="A20" s="75" t="s">
        <v>15</v>
      </c>
      <c r="B20" s="76">
        <v>10.530999999999999</v>
      </c>
      <c r="C20" s="77">
        <v>11.442</v>
      </c>
      <c r="D20" s="77">
        <v>10.806999999999999</v>
      </c>
      <c r="E20" s="77">
        <v>8.3550000000000004</v>
      </c>
      <c r="F20" s="77">
        <v>4.72</v>
      </c>
      <c r="G20" s="77">
        <v>3.8039999999999998</v>
      </c>
      <c r="H20" s="77">
        <v>49.524000000000001</v>
      </c>
      <c r="I20" s="77">
        <v>93.016999999999996</v>
      </c>
      <c r="J20" s="77">
        <v>10.135999999999999</v>
      </c>
      <c r="K20" s="77">
        <v>9.9499999999999993</v>
      </c>
      <c r="L20" s="77">
        <v>10.138</v>
      </c>
      <c r="M20" s="77">
        <v>6.8659999999999997</v>
      </c>
      <c r="N20" s="77">
        <v>1.9989999999999999</v>
      </c>
      <c r="O20" s="77">
        <v>1.7170000000000001</v>
      </c>
      <c r="P20" s="77">
        <v>8.3759999999999994</v>
      </c>
      <c r="Q20" s="77">
        <v>53.661000000000001</v>
      </c>
      <c r="R20" s="77">
        <v>13.426</v>
      </c>
      <c r="S20" s="77">
        <v>23.011000000000003</v>
      </c>
      <c r="T20" s="77">
        <v>21.115000000000002</v>
      </c>
      <c r="U20" s="77">
        <v>27.433</v>
      </c>
      <c r="V20" s="77">
        <v>6.7990000000000004</v>
      </c>
      <c r="W20" s="77">
        <v>18.346</v>
      </c>
      <c r="X20" s="77">
        <v>9.5440000000000005</v>
      </c>
      <c r="Y20" s="77">
        <v>17.375</v>
      </c>
      <c r="Z20" s="78"/>
      <c r="AA20" s="79">
        <f t="shared" si="2"/>
        <v>432.09199999999998</v>
      </c>
    </row>
    <row r="21" spans="1:27" ht="24.9" customHeight="1" x14ac:dyDescent="0.25">
      <c r="A21" s="75" t="s">
        <v>16</v>
      </c>
      <c r="B21" s="80">
        <v>39.738</v>
      </c>
      <c r="C21" s="81">
        <v>36.226999999999997</v>
      </c>
      <c r="D21" s="81">
        <v>34.376000000000005</v>
      </c>
      <c r="E21" s="81">
        <v>25.561</v>
      </c>
      <c r="F21" s="81">
        <v>15.723000000000001</v>
      </c>
      <c r="G21" s="81">
        <v>6.7379999999999995</v>
      </c>
      <c r="H21" s="81">
        <v>3.0720000000000001</v>
      </c>
      <c r="I21" s="81">
        <v>2.9569999999999999</v>
      </c>
      <c r="J21" s="81">
        <v>29.462</v>
      </c>
      <c r="K21" s="81">
        <v>29.471</v>
      </c>
      <c r="L21" s="81">
        <v>29.824000000000002</v>
      </c>
      <c r="M21" s="81">
        <v>15.273</v>
      </c>
      <c r="N21" s="81">
        <v>18.260000000000002</v>
      </c>
      <c r="O21" s="81">
        <v>18.192999999999998</v>
      </c>
      <c r="P21" s="81">
        <v>21.091999999999999</v>
      </c>
      <c r="Q21" s="81">
        <v>2.2290000000000001</v>
      </c>
      <c r="R21" s="81">
        <v>23.451000000000001</v>
      </c>
      <c r="S21" s="81">
        <v>51.736000000000004</v>
      </c>
      <c r="T21" s="81">
        <v>56.875</v>
      </c>
      <c r="U21" s="81">
        <v>55.268999999999998</v>
      </c>
      <c r="V21" s="81">
        <v>38.448999999999998</v>
      </c>
      <c r="W21" s="81">
        <v>20.991</v>
      </c>
      <c r="X21" s="81">
        <v>19.166</v>
      </c>
      <c r="Y21" s="81">
        <v>2.202</v>
      </c>
      <c r="Z21" s="78"/>
      <c r="AA21" s="79">
        <f t="shared" si="2"/>
        <v>596.33499999999992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71.451999999999998</v>
      </c>
      <c r="C25" s="88">
        <f t="shared" si="3"/>
        <v>49.632999999999996</v>
      </c>
      <c r="D25" s="88">
        <f t="shared" si="3"/>
        <v>46.341000000000001</v>
      </c>
      <c r="E25" s="88">
        <f t="shared" si="3"/>
        <v>35.048000000000002</v>
      </c>
      <c r="F25" s="88">
        <f t="shared" si="3"/>
        <v>21.571000000000002</v>
      </c>
      <c r="G25" s="88">
        <f t="shared" si="3"/>
        <v>11.637</v>
      </c>
      <c r="H25" s="88">
        <f t="shared" si="3"/>
        <v>53.673000000000002</v>
      </c>
      <c r="I25" s="88">
        <f t="shared" si="3"/>
        <v>97.057999999999993</v>
      </c>
      <c r="J25" s="88">
        <f t="shared" si="3"/>
        <v>89.18</v>
      </c>
      <c r="K25" s="88">
        <f t="shared" si="3"/>
        <v>55.042000000000002</v>
      </c>
      <c r="L25" s="88">
        <f t="shared" si="3"/>
        <v>41.091000000000001</v>
      </c>
      <c r="M25" s="88">
        <f t="shared" si="3"/>
        <v>24.152999999999999</v>
      </c>
      <c r="N25" s="88">
        <f t="shared" si="3"/>
        <v>20.259</v>
      </c>
      <c r="O25" s="88">
        <f t="shared" si="3"/>
        <v>19.909999999999997</v>
      </c>
      <c r="P25" s="88">
        <f t="shared" si="3"/>
        <v>29.467999999999996</v>
      </c>
      <c r="Q25" s="88">
        <f t="shared" si="3"/>
        <v>55.89</v>
      </c>
      <c r="R25" s="88">
        <f t="shared" si="3"/>
        <v>38.856999999999999</v>
      </c>
      <c r="S25" s="88">
        <f t="shared" si="3"/>
        <v>74.747000000000014</v>
      </c>
      <c r="T25" s="88">
        <f t="shared" si="3"/>
        <v>79.852000000000004</v>
      </c>
      <c r="U25" s="88">
        <f t="shared" si="3"/>
        <v>83.701999999999998</v>
      </c>
      <c r="V25" s="88">
        <f t="shared" si="3"/>
        <v>45.247999999999998</v>
      </c>
      <c r="W25" s="88">
        <f t="shared" si="3"/>
        <v>39.337000000000003</v>
      </c>
      <c r="X25" s="88">
        <f t="shared" si="3"/>
        <v>28.71</v>
      </c>
      <c r="Y25" s="88">
        <f t="shared" si="3"/>
        <v>19.576999999999998</v>
      </c>
      <c r="Z25" s="89">
        <f t="shared" si="3"/>
        <v>0</v>
      </c>
      <c r="AA25" s="90">
        <f t="shared" si="3"/>
        <v>1131.4359999999999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71.451999999999998</v>
      </c>
      <c r="C29" s="77">
        <v>49.633000000000003</v>
      </c>
      <c r="D29" s="77">
        <v>47.341000000000001</v>
      </c>
      <c r="E29" s="77">
        <v>35.048000000000002</v>
      </c>
      <c r="F29" s="77">
        <v>21.571000000000002</v>
      </c>
      <c r="G29" s="77">
        <v>12.387</v>
      </c>
      <c r="H29" s="77">
        <v>53.673000000000002</v>
      </c>
      <c r="I29" s="77">
        <v>97.058000000000007</v>
      </c>
      <c r="J29" s="77">
        <v>89.18</v>
      </c>
      <c r="K29" s="77">
        <v>55.042000000000002</v>
      </c>
      <c r="L29" s="77">
        <v>52.210999999999999</v>
      </c>
      <c r="M29" s="77">
        <v>40.152999999999999</v>
      </c>
      <c r="N29" s="77">
        <v>35.259</v>
      </c>
      <c r="O29" s="77">
        <v>34.159999999999997</v>
      </c>
      <c r="P29" s="77">
        <v>29.468</v>
      </c>
      <c r="Q29" s="77">
        <v>55.89</v>
      </c>
      <c r="R29" s="77">
        <v>38.856999999999999</v>
      </c>
      <c r="S29" s="77">
        <v>74.747</v>
      </c>
      <c r="T29" s="77">
        <v>79.852000000000004</v>
      </c>
      <c r="U29" s="77">
        <v>83.701999999999998</v>
      </c>
      <c r="V29" s="77">
        <v>45.247999999999998</v>
      </c>
      <c r="W29" s="77">
        <v>39.337000000000003</v>
      </c>
      <c r="X29" s="77">
        <v>28.71</v>
      </c>
      <c r="Y29" s="77">
        <v>19.577000000000002</v>
      </c>
      <c r="Z29" s="78"/>
      <c r="AA29" s="79">
        <f>SUM(B29:Z29)</f>
        <v>1189.5559999999998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71.451999999999998</v>
      </c>
      <c r="C31" s="62">
        <f t="shared" si="4"/>
        <v>49.633000000000003</v>
      </c>
      <c r="D31" s="62">
        <f t="shared" si="4"/>
        <v>47.341000000000001</v>
      </c>
      <c r="E31" s="62">
        <f t="shared" si="4"/>
        <v>35.048000000000002</v>
      </c>
      <c r="F31" s="62">
        <f t="shared" si="4"/>
        <v>21.571000000000002</v>
      </c>
      <c r="G31" s="62">
        <f t="shared" si="4"/>
        <v>12.387</v>
      </c>
      <c r="H31" s="62">
        <f t="shared" si="4"/>
        <v>53.673000000000002</v>
      </c>
      <c r="I31" s="62">
        <f t="shared" si="4"/>
        <v>97.058000000000007</v>
      </c>
      <c r="J31" s="62">
        <f t="shared" si="4"/>
        <v>89.18</v>
      </c>
      <c r="K31" s="62">
        <f t="shared" si="4"/>
        <v>55.042000000000002</v>
      </c>
      <c r="L31" s="62">
        <f t="shared" si="4"/>
        <v>52.210999999999999</v>
      </c>
      <c r="M31" s="62">
        <f t="shared" si="4"/>
        <v>40.152999999999999</v>
      </c>
      <c r="N31" s="62">
        <f t="shared" si="4"/>
        <v>35.259</v>
      </c>
      <c r="O31" s="62">
        <f t="shared" si="4"/>
        <v>34.159999999999997</v>
      </c>
      <c r="P31" s="62">
        <f t="shared" si="4"/>
        <v>29.468</v>
      </c>
      <c r="Q31" s="62">
        <f t="shared" si="4"/>
        <v>55.89</v>
      </c>
      <c r="R31" s="62">
        <f t="shared" si="4"/>
        <v>38.856999999999999</v>
      </c>
      <c r="S31" s="62">
        <f t="shared" si="4"/>
        <v>74.747</v>
      </c>
      <c r="T31" s="62">
        <f t="shared" si="4"/>
        <v>79.852000000000004</v>
      </c>
      <c r="U31" s="62">
        <f t="shared" si="4"/>
        <v>83.701999999999998</v>
      </c>
      <c r="V31" s="62">
        <f t="shared" si="4"/>
        <v>45.247999999999998</v>
      </c>
      <c r="W31" s="62">
        <f t="shared" si="4"/>
        <v>39.337000000000003</v>
      </c>
      <c r="X31" s="62">
        <f t="shared" si="4"/>
        <v>28.71</v>
      </c>
      <c r="Y31" s="62">
        <f t="shared" si="4"/>
        <v>19.577000000000002</v>
      </c>
      <c r="Z31" s="63">
        <f t="shared" si="4"/>
        <v>0</v>
      </c>
      <c r="AA31" s="64">
        <f t="shared" si="4"/>
        <v>1189.5559999999998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71.451999999999998</v>
      </c>
      <c r="C51" s="88">
        <f t="shared" si="10"/>
        <v>49.632999999999996</v>
      </c>
      <c r="D51" s="88">
        <f t="shared" si="10"/>
        <v>47.341000000000001</v>
      </c>
      <c r="E51" s="88">
        <f t="shared" si="10"/>
        <v>35.048000000000002</v>
      </c>
      <c r="F51" s="88">
        <f t="shared" si="10"/>
        <v>21.571000000000002</v>
      </c>
      <c r="G51" s="88">
        <f t="shared" si="10"/>
        <v>12.387</v>
      </c>
      <c r="H51" s="88">
        <f t="shared" si="10"/>
        <v>53.673000000000002</v>
      </c>
      <c r="I51" s="88">
        <f t="shared" si="10"/>
        <v>97.057999999999993</v>
      </c>
      <c r="J51" s="88">
        <f t="shared" si="10"/>
        <v>89.18</v>
      </c>
      <c r="K51" s="88">
        <f t="shared" si="10"/>
        <v>55.042000000000002</v>
      </c>
      <c r="L51" s="88">
        <f t="shared" si="10"/>
        <v>52.210999999999999</v>
      </c>
      <c r="M51" s="88">
        <f t="shared" si="10"/>
        <v>40.152999999999999</v>
      </c>
      <c r="N51" s="88">
        <f t="shared" si="10"/>
        <v>35.259</v>
      </c>
      <c r="O51" s="88">
        <f t="shared" si="10"/>
        <v>34.159999999999997</v>
      </c>
      <c r="P51" s="88">
        <f t="shared" si="10"/>
        <v>29.467999999999996</v>
      </c>
      <c r="Q51" s="88">
        <f t="shared" si="10"/>
        <v>55.89</v>
      </c>
      <c r="R51" s="88">
        <f t="shared" si="10"/>
        <v>38.856999999999999</v>
      </c>
      <c r="S51" s="88">
        <f t="shared" si="10"/>
        <v>74.747000000000014</v>
      </c>
      <c r="T51" s="88">
        <f t="shared" si="10"/>
        <v>79.852000000000004</v>
      </c>
      <c r="U51" s="88">
        <f t="shared" si="10"/>
        <v>83.701999999999998</v>
      </c>
      <c r="V51" s="88">
        <f t="shared" si="10"/>
        <v>45.247999999999998</v>
      </c>
      <c r="W51" s="88">
        <f t="shared" si="10"/>
        <v>39.337000000000003</v>
      </c>
      <c r="X51" s="88">
        <f t="shared" si="10"/>
        <v>28.71</v>
      </c>
      <c r="Y51" s="88">
        <f t="shared" si="10"/>
        <v>19.576999999999998</v>
      </c>
      <c r="Z51" s="89">
        <f t="shared" si="10"/>
        <v>0</v>
      </c>
      <c r="AA51" s="104">
        <f>SUM(B51:Z51)</f>
        <v>1189.5559999999998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24</v>
      </c>
      <c r="C7" s="117">
        <v>24</v>
      </c>
      <c r="D7" s="117">
        <v>24</v>
      </c>
      <c r="E7" s="117">
        <v>24</v>
      </c>
      <c r="F7" s="117">
        <v>23.91</v>
      </c>
      <c r="G7" s="117">
        <v>37.33</v>
      </c>
      <c r="H7" s="117">
        <v>144</v>
      </c>
      <c r="I7" s="117">
        <v>142.53</v>
      </c>
      <c r="J7" s="117">
        <v>120.36</v>
      </c>
      <c r="K7" s="117">
        <v>105.49</v>
      </c>
      <c r="L7" s="117">
        <v>85</v>
      </c>
      <c r="M7" s="117">
        <v>79.33</v>
      </c>
      <c r="N7" s="117">
        <v>58.56</v>
      </c>
      <c r="O7" s="117">
        <v>64.48</v>
      </c>
      <c r="P7" s="117">
        <v>98.7</v>
      </c>
      <c r="Q7" s="117">
        <v>185</v>
      </c>
      <c r="R7" s="117">
        <v>216.63</v>
      </c>
      <c r="S7" s="117">
        <v>215.89</v>
      </c>
      <c r="T7" s="117">
        <v>222.32</v>
      </c>
      <c r="U7" s="117">
        <v>210.92</v>
      </c>
      <c r="V7" s="117">
        <v>167.74</v>
      </c>
      <c r="W7" s="117">
        <v>135</v>
      </c>
      <c r="X7" s="117">
        <v>115.53</v>
      </c>
      <c r="Y7" s="117">
        <v>113</v>
      </c>
      <c r="Z7" s="118"/>
      <c r="AA7" s="119">
        <f>IF(SUM(B7:Z7)&lt;&gt;0,AVERAGEIF(B7:Z7,"&lt;&gt;"""),"")</f>
        <v>109.90499999999999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2023-11-05T21:18:24Z</dcterms:created>
  <dcterms:modified xsi:type="dcterms:W3CDTF">2023-11-05T21:18:25Z</dcterms:modified>
</cp:coreProperties>
</file>