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65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<sst xmlns="http://schemas.openxmlformats.org/spreadsheetml/2006/main" count="117" uniqueCount="53">
  <si>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04/11/2023 23:21:58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</si>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</sst>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C4-4FE4-9EC3-32B7D3A79C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C4-4FE4-9EC3-32B7D3A79C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5.5389999999999997</c:v>
                </c:pt>
                <c:pt idx="4">
                  <c:v>15.342000000000001</c:v>
                </c:pt>
                <c:pt idx="5">
                  <c:v>3.5840000000000001</c:v>
                </c:pt>
                <c:pt idx="8">
                  <c:v>4.2249999999999996</c:v>
                </c:pt>
                <c:pt idx="9">
                  <c:v>9.9749999999999996</c:v>
                </c:pt>
                <c:pt idx="15">
                  <c:v>13.58</c:v>
                </c:pt>
                <c:pt idx="16">
                  <c:v>5.8780000000000001</c:v>
                </c:pt>
                <c:pt idx="17">
                  <c:v>15</c:v>
                </c:pt>
                <c:pt idx="18">
                  <c:v>15</c:v>
                </c:pt>
                <c:pt idx="19">
                  <c:v>10.183999999999999</c:v>
                </c:pt>
                <c:pt idx="20">
                  <c:v>20.260000000000002</c:v>
                </c:pt>
                <c:pt idx="21">
                  <c:v>17.837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C4-4FE4-9EC3-32B7D3A79C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C4-4FE4-9EC3-32B7D3A79C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7.5330000000000004</c:v>
                </c:pt>
                <c:pt idx="1">
                  <c:v>1.7000000000000002</c:v>
                </c:pt>
                <c:pt idx="2">
                  <c:v>2.6429999999999998</c:v>
                </c:pt>
                <c:pt idx="3">
                  <c:v>1.8599999999999999</c:v>
                </c:pt>
                <c:pt idx="4">
                  <c:v>13.772</c:v>
                </c:pt>
                <c:pt idx="5">
                  <c:v>10.96</c:v>
                </c:pt>
                <c:pt idx="6">
                  <c:v>15.867999999999999</c:v>
                </c:pt>
                <c:pt idx="7">
                  <c:v>26.425000000000001</c:v>
                </c:pt>
                <c:pt idx="8">
                  <c:v>40.204000000000001</c:v>
                </c:pt>
                <c:pt idx="9">
                  <c:v>40.283999999999999</c:v>
                </c:pt>
                <c:pt idx="10">
                  <c:v>23.530999999999999</c:v>
                </c:pt>
                <c:pt idx="11">
                  <c:v>14.307000000000002</c:v>
                </c:pt>
                <c:pt idx="12">
                  <c:v>4.726</c:v>
                </c:pt>
                <c:pt idx="13">
                  <c:v>10.233000000000001</c:v>
                </c:pt>
                <c:pt idx="14">
                  <c:v>36.391999999999996</c:v>
                </c:pt>
                <c:pt idx="15">
                  <c:v>23.038</c:v>
                </c:pt>
                <c:pt idx="16">
                  <c:v>19.439</c:v>
                </c:pt>
                <c:pt idx="17">
                  <c:v>30.850999999999999</c:v>
                </c:pt>
                <c:pt idx="18">
                  <c:v>27.954000000000001</c:v>
                </c:pt>
                <c:pt idx="19">
                  <c:v>13.36</c:v>
                </c:pt>
                <c:pt idx="20">
                  <c:v>19.910000000000004</c:v>
                </c:pt>
                <c:pt idx="21">
                  <c:v>26.346000000000004</c:v>
                </c:pt>
                <c:pt idx="22">
                  <c:v>14.56</c:v>
                </c:pt>
                <c:pt idx="23">
                  <c:v>3.5860000000000003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4C4-4FE4-9EC3-32B7D3A79C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C4-4FE4-9EC3-32B7D3A79C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C4-4FE4-9EC3-32B7D3A79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9.1739999999999995</c:v>
                </c:pt>
                <c:pt idx="1">
                  <c:v>2.85</c:v>
                </c:pt>
                <c:pt idx="2">
                  <c:v>3.7760000000000002</c:v>
                </c:pt>
                <c:pt idx="3">
                  <c:v>8.5039999999999996</c:v>
                </c:pt>
                <c:pt idx="4">
                  <c:v>30.698</c:v>
                </c:pt>
                <c:pt idx="5">
                  <c:v>16.433999999999997</c:v>
                </c:pt>
                <c:pt idx="6">
                  <c:v>20.475000000000001</c:v>
                </c:pt>
                <c:pt idx="7">
                  <c:v>33.308999999999997</c:v>
                </c:pt>
                <c:pt idx="8">
                  <c:v>54.228000000000002</c:v>
                </c:pt>
                <c:pt idx="9">
                  <c:v>54.596999999999994</c:v>
                </c:pt>
                <c:pt idx="10">
                  <c:v>27.845999999999997</c:v>
                </c:pt>
                <c:pt idx="11">
                  <c:v>22.385000000000002</c:v>
                </c:pt>
                <c:pt idx="12">
                  <c:v>6.4570000000000007</c:v>
                </c:pt>
                <c:pt idx="13">
                  <c:v>13.510999999999999</c:v>
                </c:pt>
                <c:pt idx="14">
                  <c:v>39.247</c:v>
                </c:pt>
                <c:pt idx="15">
                  <c:v>36.914999999999999</c:v>
                </c:pt>
                <c:pt idx="16">
                  <c:v>25.317</c:v>
                </c:pt>
                <c:pt idx="17">
                  <c:v>45.863</c:v>
                </c:pt>
                <c:pt idx="18">
                  <c:v>43.329000000000001</c:v>
                </c:pt>
                <c:pt idx="19">
                  <c:v>24.251999999999999</c:v>
                </c:pt>
                <c:pt idx="20">
                  <c:v>40.382999999999996</c:v>
                </c:pt>
                <c:pt idx="21">
                  <c:v>46.794000000000004</c:v>
                </c:pt>
                <c:pt idx="22">
                  <c:v>15.322000000000001</c:v>
                </c:pt>
                <c:pt idx="23">
                  <c:v>4.883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4C4-4FE4-9EC3-32B7D3A79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12.5</c:v>
                </c:pt>
                <c:pt idx="1">
                  <c:v>23.84</c:v>
                </c:pt>
                <c:pt idx="2">
                  <c:v>29.45</c:v>
                </c:pt>
                <c:pt idx="3">
                  <c:v>30</c:v>
                </c:pt>
                <c:pt idx="4">
                  <c:v>36.979999999999997</c:v>
                </c:pt>
                <c:pt idx="5">
                  <c:v>30.14</c:v>
                </c:pt>
                <c:pt idx="6">
                  <c:v>10.58</c:v>
                </c:pt>
                <c:pt idx="7">
                  <c:v>17.37</c:v>
                </c:pt>
                <c:pt idx="8">
                  <c:v>30</c:v>
                </c:pt>
                <c:pt idx="9">
                  <c:v>30</c:v>
                </c:pt>
                <c:pt idx="10">
                  <c:v>3.5</c:v>
                </c:pt>
                <c:pt idx="11">
                  <c:v>1.01</c:v>
                </c:pt>
                <c:pt idx="12">
                  <c:v>-1.52</c:v>
                </c:pt>
                <c:pt idx="13">
                  <c:v>6.49</c:v>
                </c:pt>
                <c:pt idx="14">
                  <c:v>33.6</c:v>
                </c:pt>
                <c:pt idx="15">
                  <c:v>52.93</c:v>
                </c:pt>
                <c:pt idx="16">
                  <c:v>70.48</c:v>
                </c:pt>
                <c:pt idx="17">
                  <c:v>78.08</c:v>
                </c:pt>
                <c:pt idx="18">
                  <c:v>78.14</c:v>
                </c:pt>
                <c:pt idx="19">
                  <c:v>65.349999999999994</c:v>
                </c:pt>
                <c:pt idx="20">
                  <c:v>62.64</c:v>
                </c:pt>
                <c:pt idx="21">
                  <c:v>42.81</c:v>
                </c:pt>
                <c:pt idx="22">
                  <c:v>20.86</c:v>
                </c:pt>
                <c:pt idx="23">
                  <c:v>13.42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4C4-4FE4-9EC3-32B7D3A79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9.1739999999999995</v>
      </c>
      <c r="C4" s="18">
        <v>2.85</v>
      </c>
      <c r="D4" s="18">
        <v>3.7759999999999998</v>
      </c>
      <c r="E4" s="18">
        <v>8.5039999999999996</v>
      </c>
      <c r="F4" s="18">
        <v>30.698</v>
      </c>
      <c r="G4" s="18">
        <v>16.434000000000001</v>
      </c>
      <c r="H4" s="18">
        <v>20.474999999999994</v>
      </c>
      <c r="I4" s="18">
        <v>33.308999999999997</v>
      </c>
      <c r="J4" s="18">
        <v>54.227999999999994</v>
      </c>
      <c r="K4" s="18">
        <v>54.596999999999994</v>
      </c>
      <c r="L4" s="18">
        <v>27.846</v>
      </c>
      <c r="M4" s="18">
        <v>22.385000000000002</v>
      </c>
      <c r="N4" s="18">
        <v>6.4569999999999999</v>
      </c>
      <c r="O4" s="18">
        <v>13.511000000000001</v>
      </c>
      <c r="P4" s="18">
        <v>39.247</v>
      </c>
      <c r="Q4" s="18">
        <v>36.914999999999992</v>
      </c>
      <c r="R4" s="18">
        <v>25.317</v>
      </c>
      <c r="S4" s="18">
        <v>45.863</v>
      </c>
      <c r="T4" s="18">
        <v>43.329000000000001</v>
      </c>
      <c r="U4" s="18">
        <v>24.251999999999999</v>
      </c>
      <c r="V4" s="18">
        <v>40.38300000000001</v>
      </c>
      <c r="W4" s="18">
        <v>46.793999999999997</v>
      </c>
      <c r="X4" s="18">
        <v>15.322000000000001</v>
      </c>
      <c r="Y4" s="18">
        <v>4.883</v>
      </c>
      <c r="Z4" s="19"/>
      <c r="AA4" s="20">
        <f>SUM(B4:Z4)</f>
        <v>626.54899999999998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12.5</v>
      </c>
      <c r="C7" s="28">
        <v>23.84</v>
      </c>
      <c r="D7" s="28">
        <v>29.45</v>
      </c>
      <c r="E7" s="28">
        <v>30</v>
      </c>
      <c r="F7" s="28">
        <v>36.979999999999997</v>
      </c>
      <c r="G7" s="28">
        <v>30.14</v>
      </c>
      <c r="H7" s="28">
        <v>10.58</v>
      </c>
      <c r="I7" s="28">
        <v>17.37</v>
      </c>
      <c r="J7" s="28">
        <v>30</v>
      </c>
      <c r="K7" s="28">
        <v>30</v>
      </c>
      <c r="L7" s="28">
        <v>3.5</v>
      </c>
      <c r="M7" s="28">
        <v>1.01</v>
      </c>
      <c r="N7" s="28">
        <v>-1.52</v>
      </c>
      <c r="O7" s="28">
        <v>6.49</v>
      </c>
      <c r="P7" s="28">
        <v>33.6</v>
      </c>
      <c r="Q7" s="28">
        <v>52.93</v>
      </c>
      <c r="R7" s="28">
        <v>70.48</v>
      </c>
      <c r="S7" s="28">
        <v>78.08</v>
      </c>
      <c r="T7" s="28">
        <v>78.14</v>
      </c>
      <c r="U7" s="28">
        <v>65.349999999999994</v>
      </c>
      <c r="V7" s="28">
        <v>62.64</v>
      </c>
      <c r="W7" s="28">
        <v>42.81</v>
      </c>
      <c r="X7" s="28">
        <v>20.86</v>
      </c>
      <c r="Y7" s="28">
        <v>13.42</v>
      </c>
      <c r="Z7" s="29"/>
      <c r="AA7" s="30">
        <f>IF(SUM(B7:Z7)&lt;&gt;0,AVERAGEIF(B7:Z7,"&lt;&gt;"""),"")</f>
        <v>32.443750000000001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>
        <v>5.5389999999999997</v>
      </c>
      <c r="F12" s="52">
        <v>15.342000000000001</v>
      </c>
      <c r="G12" s="52">
        <v>3.5840000000000001</v>
      </c>
      <c r="H12" s="52"/>
      <c r="I12" s="52"/>
      <c r="J12" s="52">
        <v>4.2249999999999996</v>
      </c>
      <c r="K12" s="52">
        <v>9.9749999999999996</v>
      </c>
      <c r="L12" s="52"/>
      <c r="M12" s="52"/>
      <c r="N12" s="52"/>
      <c r="O12" s="52"/>
      <c r="P12" s="52"/>
      <c r="Q12" s="52">
        <v>13.58</v>
      </c>
      <c r="R12" s="52">
        <v>5.8780000000000001</v>
      </c>
      <c r="S12" s="52">
        <v>15</v>
      </c>
      <c r="T12" s="52">
        <v>15</v>
      </c>
      <c r="U12" s="52">
        <v>10.183999999999999</v>
      </c>
      <c r="V12" s="52">
        <v>20.260000000000002</v>
      </c>
      <c r="W12" s="52">
        <v>17.837</v>
      </c>
      <c r="X12" s="52"/>
      <c r="Y12" s="52"/>
      <c r="Z12" s="53"/>
      <c r="AA12" s="54">
        <f t="shared" si="0"/>
        <v>136.404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7.5330000000000004</v>
      </c>
      <c r="C14" s="57">
        <v>1.7000000000000002</v>
      </c>
      <c r="D14" s="57">
        <v>2.6429999999999998</v>
      </c>
      <c r="E14" s="57">
        <v>1.8599999999999999</v>
      </c>
      <c r="F14" s="57">
        <v>13.772</v>
      </c>
      <c r="G14" s="57">
        <v>10.96</v>
      </c>
      <c r="H14" s="57">
        <v>15.867999999999999</v>
      </c>
      <c r="I14" s="57">
        <v>26.425000000000001</v>
      </c>
      <c r="J14" s="57">
        <v>40.204000000000001</v>
      </c>
      <c r="K14" s="57">
        <v>40.283999999999999</v>
      </c>
      <c r="L14" s="57">
        <v>23.530999999999999</v>
      </c>
      <c r="M14" s="57">
        <v>14.307000000000002</v>
      </c>
      <c r="N14" s="57">
        <v>4.726</v>
      </c>
      <c r="O14" s="57">
        <v>10.233000000000001</v>
      </c>
      <c r="P14" s="57">
        <v>36.391999999999996</v>
      </c>
      <c r="Q14" s="57">
        <v>23.038</v>
      </c>
      <c r="R14" s="57">
        <v>19.439</v>
      </c>
      <c r="S14" s="57">
        <v>30.850999999999999</v>
      </c>
      <c r="T14" s="57">
        <v>27.954000000000001</v>
      </c>
      <c r="U14" s="57">
        <v>13.36</v>
      </c>
      <c r="V14" s="57">
        <v>19.910000000000004</v>
      </c>
      <c r="W14" s="57">
        <v>26.346000000000004</v>
      </c>
      <c r="X14" s="57">
        <v>14.56</v>
      </c>
      <c r="Y14" s="57">
        <v>3.5860000000000003</v>
      </c>
      <c r="Z14" s="58"/>
      <c r="AA14" s="59">
        <f t="shared" si="0"/>
        <v>429.48200000000008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7.5330000000000004</v>
      </c>
      <c r="C16" s="62">
        <f t="shared" ref="C16:Z16" si="1">IF(LEN(C$2)&gt;0,SUM(C10:C15),"")</f>
        <v>1.7000000000000002</v>
      </c>
      <c r="D16" s="62">
        <f t="shared" si="1"/>
        <v>2.6429999999999998</v>
      </c>
      <c r="E16" s="62">
        <f t="shared" si="1"/>
        <v>7.3989999999999991</v>
      </c>
      <c r="F16" s="62">
        <f t="shared" si="1"/>
        <v>29.114000000000001</v>
      </c>
      <c r="G16" s="62">
        <f t="shared" si="1"/>
        <v>14.544</v>
      </c>
      <c r="H16" s="62">
        <f t="shared" si="1"/>
        <v>15.867999999999999</v>
      </c>
      <c r="I16" s="62">
        <f t="shared" si="1"/>
        <v>26.425000000000001</v>
      </c>
      <c r="J16" s="62">
        <f t="shared" si="1"/>
        <v>44.429000000000002</v>
      </c>
      <c r="K16" s="62">
        <f t="shared" si="1"/>
        <v>50.259</v>
      </c>
      <c r="L16" s="62">
        <f t="shared" si="1"/>
        <v>23.530999999999999</v>
      </c>
      <c r="M16" s="62">
        <f t="shared" si="1"/>
        <v>14.307000000000002</v>
      </c>
      <c r="N16" s="62">
        <f t="shared" si="1"/>
        <v>4.726</v>
      </c>
      <c r="O16" s="62">
        <f t="shared" si="1"/>
        <v>10.233000000000001</v>
      </c>
      <c r="P16" s="62">
        <f t="shared" si="1"/>
        <v>36.391999999999996</v>
      </c>
      <c r="Q16" s="62">
        <f t="shared" si="1"/>
        <v>36.618000000000002</v>
      </c>
      <c r="R16" s="62">
        <f t="shared" si="1"/>
        <v>25.317</v>
      </c>
      <c r="S16" s="62">
        <f t="shared" si="1"/>
        <v>45.850999999999999</v>
      </c>
      <c r="T16" s="62">
        <f t="shared" si="1"/>
        <v>42.954000000000001</v>
      </c>
      <c r="U16" s="62">
        <f t="shared" si="1"/>
        <v>23.543999999999997</v>
      </c>
      <c r="V16" s="62">
        <f t="shared" si="1"/>
        <v>40.17</v>
      </c>
      <c r="W16" s="62">
        <f t="shared" si="1"/>
        <v>44.183000000000007</v>
      </c>
      <c r="X16" s="62">
        <f t="shared" si="1"/>
        <v>14.56</v>
      </c>
      <c r="Y16" s="62">
        <f t="shared" si="1"/>
        <v>3.5860000000000003</v>
      </c>
      <c r="Z16" s="63" t="str">
        <f t="shared" si="1"/>
        <v/>
      </c>
      <c r="AA16" s="64">
        <f>SUM(AA10:AA15)</f>
        <v>565.88600000000008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>
        <v>4.2000000000000003E-2</v>
      </c>
      <c r="F20" s="77"/>
      <c r="G20" s="77"/>
      <c r="H20" s="77"/>
      <c r="I20" s="77"/>
      <c r="J20" s="77">
        <v>4.7E-2</v>
      </c>
      <c r="K20" s="77">
        <v>0.01</v>
      </c>
      <c r="L20" s="77"/>
      <c r="M20" s="77">
        <v>2.3E-2</v>
      </c>
      <c r="N20" s="77"/>
      <c r="O20" s="77"/>
      <c r="P20" s="77">
        <v>1E-3</v>
      </c>
      <c r="Q20" s="77"/>
      <c r="R20" s="77"/>
      <c r="S20" s="77">
        <v>1.2E-2</v>
      </c>
      <c r="T20" s="77"/>
      <c r="U20" s="77">
        <v>0.03</v>
      </c>
      <c r="V20" s="77"/>
      <c r="W20" s="77">
        <v>2.08</v>
      </c>
      <c r="X20" s="77"/>
      <c r="Y20" s="77"/>
      <c r="Z20" s="78"/>
      <c r="AA20" s="79">
        <f t="shared" si="2"/>
        <v>2.2450000000000001</v>
      </c>
    </row>
    <row r="21" spans="1:27" ht="25.2" customHeight="1" x14ac:dyDescent="0.25">
      <c r="A21" s="75" t="s">
        <v>16</v>
      </c>
      <c r="B21" s="80">
        <v>1.641</v>
      </c>
      <c r="C21" s="81">
        <v>1.1500000000000001</v>
      </c>
      <c r="D21" s="81">
        <v>1.133</v>
      </c>
      <c r="E21" s="81">
        <v>1.0629999999999999</v>
      </c>
      <c r="F21" s="81">
        <v>1.5840000000000001</v>
      </c>
      <c r="G21" s="81">
        <v>1.8900000000000001</v>
      </c>
      <c r="H21" s="81">
        <v>4.6069999999999993</v>
      </c>
      <c r="I21" s="81">
        <v>6.8839999999999995</v>
      </c>
      <c r="J21" s="81">
        <v>9.7519999999999989</v>
      </c>
      <c r="K21" s="81">
        <v>4.3280000000000003</v>
      </c>
      <c r="L21" s="81">
        <v>4.3149999999999995</v>
      </c>
      <c r="M21" s="81">
        <v>8.0549999999999997</v>
      </c>
      <c r="N21" s="81">
        <v>1.7310000000000001</v>
      </c>
      <c r="O21" s="81">
        <v>3.278</v>
      </c>
      <c r="P21" s="81">
        <v>2.8540000000000001</v>
      </c>
      <c r="Q21" s="81">
        <v>0.29699999999999999</v>
      </c>
      <c r="R21" s="81"/>
      <c r="S21" s="81"/>
      <c r="T21" s="81">
        <v>0.375</v>
      </c>
      <c r="U21" s="81">
        <v>0.67799999999999994</v>
      </c>
      <c r="V21" s="81">
        <v>0.21299999999999999</v>
      </c>
      <c r="W21" s="81">
        <v>0.53100000000000003</v>
      </c>
      <c r="X21" s="81">
        <v>0.76200000000000001</v>
      </c>
      <c r="Y21" s="81">
        <v>1.2970000000000002</v>
      </c>
      <c r="Z21" s="78"/>
      <c r="AA21" s="79">
        <f t="shared" si="2"/>
        <v>58.417999999999985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1.641</v>
      </c>
      <c r="C25" s="88">
        <f t="shared" ref="C25:Z25" si="3">IF(LEN(C$2)&gt;0,SUM(C19:C24),"")</f>
        <v>1.1500000000000001</v>
      </c>
      <c r="D25" s="88">
        <f t="shared" si="3"/>
        <v>1.133</v>
      </c>
      <c r="E25" s="88">
        <f t="shared" si="3"/>
        <v>1.105</v>
      </c>
      <c r="F25" s="88">
        <f t="shared" si="3"/>
        <v>1.5840000000000001</v>
      </c>
      <c r="G25" s="88">
        <f t="shared" si="3"/>
        <v>1.8900000000000001</v>
      </c>
      <c r="H25" s="88">
        <f t="shared" si="3"/>
        <v>4.6069999999999993</v>
      </c>
      <c r="I25" s="88">
        <f t="shared" si="3"/>
        <v>6.8839999999999995</v>
      </c>
      <c r="J25" s="88">
        <f t="shared" si="3"/>
        <v>9.7989999999999995</v>
      </c>
      <c r="K25" s="88">
        <f t="shared" si="3"/>
        <v>4.3380000000000001</v>
      </c>
      <c r="L25" s="88">
        <f t="shared" si="3"/>
        <v>4.3149999999999995</v>
      </c>
      <c r="M25" s="88">
        <f t="shared" si="3"/>
        <v>8.0779999999999994</v>
      </c>
      <c r="N25" s="88">
        <f t="shared" si="3"/>
        <v>1.7310000000000001</v>
      </c>
      <c r="O25" s="88">
        <f t="shared" si="3"/>
        <v>3.278</v>
      </c>
      <c r="P25" s="88">
        <f t="shared" si="3"/>
        <v>2.855</v>
      </c>
      <c r="Q25" s="88">
        <f t="shared" si="3"/>
        <v>0.29699999999999999</v>
      </c>
      <c r="R25" s="88">
        <f t="shared" si="3"/>
        <v>0</v>
      </c>
      <c r="S25" s="88">
        <f t="shared" si="3"/>
        <v>1.2E-2</v>
      </c>
      <c r="T25" s="88">
        <f t="shared" si="3"/>
        <v>0.375</v>
      </c>
      <c r="U25" s="88">
        <f t="shared" si="3"/>
        <v>0.70799999999999996</v>
      </c>
      <c r="V25" s="88">
        <f t="shared" si="3"/>
        <v>0.21299999999999999</v>
      </c>
      <c r="W25" s="88">
        <f t="shared" si="3"/>
        <v>2.6110000000000002</v>
      </c>
      <c r="X25" s="88">
        <f t="shared" si="3"/>
        <v>0.76200000000000001</v>
      </c>
      <c r="Y25" s="88">
        <f t="shared" si="3"/>
        <v>1.2970000000000002</v>
      </c>
      <c r="Z25" s="89" t="str">
        <f t="shared" si="3"/>
        <v/>
      </c>
      <c r="AA25" s="90">
        <f>SUM(AA19:AA24)</f>
        <v>60.662999999999982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9.1739999999999995</v>
      </c>
      <c r="C29" s="77">
        <v>2.85</v>
      </c>
      <c r="D29" s="77">
        <v>3.7759999999999998</v>
      </c>
      <c r="E29" s="77">
        <v>8.5039999999999996</v>
      </c>
      <c r="F29" s="77">
        <v>30.698</v>
      </c>
      <c r="G29" s="77">
        <v>16.434000000000001</v>
      </c>
      <c r="H29" s="77">
        <v>20.475000000000001</v>
      </c>
      <c r="I29" s="77">
        <v>33.308999999999997</v>
      </c>
      <c r="J29" s="77">
        <v>54.228000000000002</v>
      </c>
      <c r="K29" s="77">
        <v>54.597000000000001</v>
      </c>
      <c r="L29" s="77">
        <v>27.846</v>
      </c>
      <c r="M29" s="77">
        <v>22.385000000000002</v>
      </c>
      <c r="N29" s="77">
        <v>6.4569999999999999</v>
      </c>
      <c r="O29" s="77">
        <v>13.510999999999999</v>
      </c>
      <c r="P29" s="77">
        <v>39.247</v>
      </c>
      <c r="Q29" s="77">
        <v>36.914999999999999</v>
      </c>
      <c r="R29" s="77">
        <v>25.317</v>
      </c>
      <c r="S29" s="77">
        <v>45.863</v>
      </c>
      <c r="T29" s="77">
        <v>43.329000000000001</v>
      </c>
      <c r="U29" s="77">
        <v>24.251999999999999</v>
      </c>
      <c r="V29" s="77">
        <v>40.383000000000003</v>
      </c>
      <c r="W29" s="77">
        <v>46.793999999999997</v>
      </c>
      <c r="X29" s="77">
        <v>15.321999999999999</v>
      </c>
      <c r="Y29" s="77">
        <v>4.883</v>
      </c>
      <c r="Z29" s="78"/>
      <c r="AA29" s="79">
        <f>SUM(B29:Z29)</f>
        <v>626.54900000000009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9.1739999999999995</v>
      </c>
      <c r="C31" s="62">
        <f t="shared" ref="C31:Z31" si="4">IF(LEN(C$2)&gt;0,SUM(C28:C30),"")</f>
        <v>2.85</v>
      </c>
      <c r="D31" s="62">
        <f t="shared" si="4"/>
        <v>3.7759999999999998</v>
      </c>
      <c r="E31" s="62">
        <f t="shared" si="4"/>
        <v>8.5039999999999996</v>
      </c>
      <c r="F31" s="62">
        <f t="shared" si="4"/>
        <v>30.698</v>
      </c>
      <c r="G31" s="62">
        <f t="shared" si="4"/>
        <v>16.434000000000001</v>
      </c>
      <c r="H31" s="62">
        <f t="shared" si="4"/>
        <v>20.475000000000001</v>
      </c>
      <c r="I31" s="62">
        <f t="shared" si="4"/>
        <v>33.308999999999997</v>
      </c>
      <c r="J31" s="62">
        <f t="shared" si="4"/>
        <v>54.228000000000002</v>
      </c>
      <c r="K31" s="62">
        <f t="shared" si="4"/>
        <v>54.597000000000001</v>
      </c>
      <c r="L31" s="62">
        <f t="shared" si="4"/>
        <v>27.846</v>
      </c>
      <c r="M31" s="62">
        <f t="shared" si="4"/>
        <v>22.385000000000002</v>
      </c>
      <c r="N31" s="62">
        <f t="shared" si="4"/>
        <v>6.4569999999999999</v>
      </c>
      <c r="O31" s="62">
        <f t="shared" si="4"/>
        <v>13.510999999999999</v>
      </c>
      <c r="P31" s="62">
        <f t="shared" si="4"/>
        <v>39.247</v>
      </c>
      <c r="Q31" s="62">
        <f t="shared" si="4"/>
        <v>36.914999999999999</v>
      </c>
      <c r="R31" s="62">
        <f t="shared" si="4"/>
        <v>25.317</v>
      </c>
      <c r="S31" s="62">
        <f t="shared" si="4"/>
        <v>45.863</v>
      </c>
      <c r="T31" s="62">
        <f t="shared" si="4"/>
        <v>43.329000000000001</v>
      </c>
      <c r="U31" s="62">
        <f t="shared" si="4"/>
        <v>24.251999999999999</v>
      </c>
      <c r="V31" s="62">
        <f t="shared" si="4"/>
        <v>40.383000000000003</v>
      </c>
      <c r="W31" s="62">
        <f t="shared" si="4"/>
        <v>46.793999999999997</v>
      </c>
      <c r="X31" s="62">
        <f t="shared" si="4"/>
        <v>15.321999999999999</v>
      </c>
      <c r="Y31" s="62">
        <f t="shared" si="4"/>
        <v>4.883</v>
      </c>
      <c r="Z31" s="63" t="str">
        <f t="shared" si="4"/>
        <v/>
      </c>
      <c r="AA31" s="64">
        <f>SUM(AA28:AA30)</f>
        <v>626.54900000000009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9.1739999999999995</v>
      </c>
      <c r="C51" s="88">
        <f t="shared" si="10"/>
        <v>2.8500000000000005</v>
      </c>
      <c r="D51" s="88">
        <f t="shared" si="10"/>
        <v>3.7759999999999998</v>
      </c>
      <c r="E51" s="88">
        <f t="shared" si="10"/>
        <v>8.5039999999999996</v>
      </c>
      <c r="F51" s="88">
        <f t="shared" si="10"/>
        <v>30.698</v>
      </c>
      <c r="G51" s="88">
        <f t="shared" si="10"/>
        <v>16.434000000000001</v>
      </c>
      <c r="H51" s="88">
        <f t="shared" si="10"/>
        <v>20.474999999999998</v>
      </c>
      <c r="I51" s="88">
        <f t="shared" si="10"/>
        <v>33.308999999999997</v>
      </c>
      <c r="J51" s="88">
        <f t="shared" si="10"/>
        <v>54.228000000000002</v>
      </c>
      <c r="K51" s="88">
        <f t="shared" si="10"/>
        <v>54.597000000000001</v>
      </c>
      <c r="L51" s="88">
        <f t="shared" si="10"/>
        <v>27.845999999999997</v>
      </c>
      <c r="M51" s="88">
        <f t="shared" si="10"/>
        <v>22.385000000000002</v>
      </c>
      <c r="N51" s="88">
        <f t="shared" si="10"/>
        <v>6.4569999999999999</v>
      </c>
      <c r="O51" s="88">
        <f t="shared" si="10"/>
        <v>13.511000000000001</v>
      </c>
      <c r="P51" s="88">
        <f t="shared" si="10"/>
        <v>39.246999999999993</v>
      </c>
      <c r="Q51" s="88">
        <f t="shared" si="10"/>
        <v>36.914999999999999</v>
      </c>
      <c r="R51" s="88">
        <f t="shared" si="10"/>
        <v>25.317</v>
      </c>
      <c r="S51" s="88">
        <f t="shared" si="10"/>
        <v>45.863</v>
      </c>
      <c r="T51" s="88">
        <f t="shared" si="10"/>
        <v>43.329000000000001</v>
      </c>
      <c r="U51" s="88">
        <f t="shared" si="10"/>
        <v>24.251999999999995</v>
      </c>
      <c r="V51" s="88">
        <f t="shared" si="10"/>
        <v>40.383000000000003</v>
      </c>
      <c r="W51" s="88">
        <f t="shared" si="10"/>
        <v>46.794000000000004</v>
      </c>
      <c r="X51" s="88">
        <f t="shared" si="10"/>
        <v>15.322000000000001</v>
      </c>
      <c r="Y51" s="88">
        <f t="shared" si="10"/>
        <v>4.8830000000000009</v>
      </c>
      <c r="Z51" s="89" t="str">
        <f t="shared" si="10"/>
        <v/>
      </c>
      <c r="AA51" s="104">
        <f>SUM(B51:Z51)</f>
        <v>626.54900000000009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9.1739999999999995</v>
      </c>
      <c r="C4" s="18">
        <v>2.85</v>
      </c>
      <c r="D4" s="18">
        <v>3.7760000000000002</v>
      </c>
      <c r="E4" s="18">
        <v>8.5039999999999996</v>
      </c>
      <c r="F4" s="18">
        <v>30.698</v>
      </c>
      <c r="G4" s="18">
        <v>16.433999999999997</v>
      </c>
      <c r="H4" s="18">
        <v>20.475000000000001</v>
      </c>
      <c r="I4" s="18">
        <v>33.308999999999997</v>
      </c>
      <c r="J4" s="18">
        <v>54.228000000000002</v>
      </c>
      <c r="K4" s="18">
        <v>54.596999999999994</v>
      </c>
      <c r="L4" s="18">
        <v>27.845999999999997</v>
      </c>
      <c r="M4" s="18">
        <v>22.385000000000002</v>
      </c>
      <c r="N4" s="18">
        <v>6.4570000000000007</v>
      </c>
      <c r="O4" s="18">
        <v>13.510999999999999</v>
      </c>
      <c r="P4" s="18">
        <v>39.247</v>
      </c>
      <c r="Q4" s="18">
        <v>36.914999999999999</v>
      </c>
      <c r="R4" s="18">
        <v>25.317</v>
      </c>
      <c r="S4" s="18">
        <v>45.863</v>
      </c>
      <c r="T4" s="18">
        <v>43.329000000000001</v>
      </c>
      <c r="U4" s="18">
        <v>24.251999999999999</v>
      </c>
      <c r="V4" s="18">
        <v>40.382999999999996</v>
      </c>
      <c r="W4" s="18">
        <v>46.794000000000004</v>
      </c>
      <c r="X4" s="18">
        <v>15.322000000000001</v>
      </c>
      <c r="Y4" s="18">
        <v>4.883</v>
      </c>
      <c r="Z4" s="19"/>
      <c r="AA4" s="20">
        <f>SUM(B4:Z4)</f>
        <v>626.54900000000009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12.5</v>
      </c>
      <c r="C7" s="28">
        <v>23.84</v>
      </c>
      <c r="D7" s="28">
        <v>29.45</v>
      </c>
      <c r="E7" s="28">
        <v>30</v>
      </c>
      <c r="F7" s="28">
        <v>36.979999999999997</v>
      </c>
      <c r="G7" s="28">
        <v>30.14</v>
      </c>
      <c r="H7" s="28">
        <v>10.58</v>
      </c>
      <c r="I7" s="28">
        <v>17.37</v>
      </c>
      <c r="J7" s="28">
        <v>30</v>
      </c>
      <c r="K7" s="28">
        <v>30</v>
      </c>
      <c r="L7" s="28">
        <v>3.5</v>
      </c>
      <c r="M7" s="28">
        <v>1.01</v>
      </c>
      <c r="N7" s="28">
        <v>-1.52</v>
      </c>
      <c r="O7" s="28">
        <v>6.49</v>
      </c>
      <c r="P7" s="28">
        <v>33.6</v>
      </c>
      <c r="Q7" s="28">
        <v>52.93</v>
      </c>
      <c r="R7" s="28">
        <v>70.48</v>
      </c>
      <c r="S7" s="28">
        <v>78.08</v>
      </c>
      <c r="T7" s="28">
        <v>78.14</v>
      </c>
      <c r="U7" s="28">
        <v>65.349999999999994</v>
      </c>
      <c r="V7" s="28">
        <v>62.64</v>
      </c>
      <c r="W7" s="28">
        <v>42.81</v>
      </c>
      <c r="X7" s="28">
        <v>20.86</v>
      </c>
      <c r="Y7" s="28">
        <v>13.42</v>
      </c>
      <c r="Z7" s="29"/>
      <c r="AA7" s="30">
        <f>IF(SUM(B7:Z7)&lt;&gt;0,AVERAGEIF(B7:Z7,"&lt;&gt;"""),"")</f>
        <v>32.443750000000001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5.2379999999999995</v>
      </c>
      <c r="C14" s="57"/>
      <c r="D14" s="57"/>
      <c r="E14" s="57">
        <v>7.4429999999999996</v>
      </c>
      <c r="F14" s="57">
        <v>3.2790000000000004</v>
      </c>
      <c r="G14" s="57">
        <v>5.4619999999999997</v>
      </c>
      <c r="H14" s="57">
        <v>12.81</v>
      </c>
      <c r="I14" s="57">
        <v>6.42</v>
      </c>
      <c r="J14" s="57"/>
      <c r="K14" s="57"/>
      <c r="L14" s="57">
        <v>15.090999999999999</v>
      </c>
      <c r="M14" s="57">
        <v>21.301000000000002</v>
      </c>
      <c r="N14" s="57">
        <v>2.9510000000000005</v>
      </c>
      <c r="O14" s="57">
        <v>2.5760000000000001</v>
      </c>
      <c r="P14" s="57">
        <v>8.593</v>
      </c>
      <c r="Q14" s="57">
        <v>6.585</v>
      </c>
      <c r="R14" s="57">
        <v>0.13200000000000001</v>
      </c>
      <c r="S14" s="57">
        <v>2.2210000000000001</v>
      </c>
      <c r="T14" s="57">
        <v>2.2800000000000002</v>
      </c>
      <c r="U14" s="57">
        <v>2.246</v>
      </c>
      <c r="V14" s="57">
        <v>2</v>
      </c>
      <c r="W14" s="57"/>
      <c r="X14" s="57">
        <v>1.0429999999999999</v>
      </c>
      <c r="Y14" s="57">
        <v>2.6760000000000002</v>
      </c>
      <c r="Z14" s="58"/>
      <c r="AA14" s="59">
        <f t="shared" si="0"/>
        <v>110.34700000000001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5.2379999999999995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7.4429999999999996</v>
      </c>
      <c r="F16" s="62">
        <f t="shared" si="1"/>
        <v>3.2790000000000004</v>
      </c>
      <c r="G16" s="62">
        <f t="shared" si="1"/>
        <v>5.4619999999999997</v>
      </c>
      <c r="H16" s="62">
        <f t="shared" si="1"/>
        <v>12.81</v>
      </c>
      <c r="I16" s="62">
        <f t="shared" si="1"/>
        <v>6.42</v>
      </c>
      <c r="J16" s="62">
        <f t="shared" si="1"/>
        <v>0</v>
      </c>
      <c r="K16" s="62">
        <f t="shared" si="1"/>
        <v>0</v>
      </c>
      <c r="L16" s="62">
        <f t="shared" si="1"/>
        <v>15.090999999999999</v>
      </c>
      <c r="M16" s="62">
        <f t="shared" si="1"/>
        <v>21.301000000000002</v>
      </c>
      <c r="N16" s="62">
        <f t="shared" si="1"/>
        <v>2.9510000000000005</v>
      </c>
      <c r="O16" s="62">
        <f t="shared" si="1"/>
        <v>2.5760000000000001</v>
      </c>
      <c r="P16" s="62">
        <f t="shared" si="1"/>
        <v>8.593</v>
      </c>
      <c r="Q16" s="62">
        <f t="shared" si="1"/>
        <v>6.585</v>
      </c>
      <c r="R16" s="62">
        <f t="shared" si="1"/>
        <v>0.13200000000000001</v>
      </c>
      <c r="S16" s="62">
        <f t="shared" si="1"/>
        <v>2.2210000000000001</v>
      </c>
      <c r="T16" s="62">
        <f t="shared" si="1"/>
        <v>2.2800000000000002</v>
      </c>
      <c r="U16" s="62">
        <f t="shared" si="1"/>
        <v>2.246</v>
      </c>
      <c r="V16" s="62">
        <f t="shared" si="1"/>
        <v>2</v>
      </c>
      <c r="W16" s="62">
        <f t="shared" si="1"/>
        <v>0</v>
      </c>
      <c r="X16" s="62">
        <f t="shared" si="1"/>
        <v>1.0429999999999999</v>
      </c>
      <c r="Y16" s="62">
        <f t="shared" si="1"/>
        <v>2.6760000000000002</v>
      </c>
      <c r="Z16" s="63" t="str">
        <f t="shared" si="1"/>
        <v/>
      </c>
      <c r="AA16" s="64">
        <f>SUM(AA10:AA15)</f>
        <v>110.34700000000001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4.3209999999999997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22.462</v>
      </c>
      <c r="W19" s="72">
        <v>26.268999999999998</v>
      </c>
      <c r="X19" s="72">
        <v>9.9540000000000006</v>
      </c>
      <c r="Y19" s="72"/>
      <c r="Z19" s="73"/>
      <c r="AA19" s="74">
        <f t="shared" ref="AA19:AA24" si="2">SUM(B19:Z19)</f>
        <v>63.006</v>
      </c>
    </row>
    <row r="20" spans="1:27" ht="25.2" customHeight="1" x14ac:dyDescent="0.25">
      <c r="A20" s="75" t="s">
        <v>15</v>
      </c>
      <c r="B20" s="76">
        <v>0.18200000000000002</v>
      </c>
      <c r="C20" s="77">
        <v>7.0000000000000007E-2</v>
      </c>
      <c r="D20" s="77">
        <v>0.70300000000000007</v>
      </c>
      <c r="E20" s="77">
        <v>0.29799999999999999</v>
      </c>
      <c r="F20" s="77">
        <v>6.1139999999999999</v>
      </c>
      <c r="G20" s="77">
        <v>1.2209999999999999</v>
      </c>
      <c r="H20" s="77">
        <v>1.37</v>
      </c>
      <c r="I20" s="77">
        <v>2.0839999999999996</v>
      </c>
      <c r="J20" s="77">
        <v>5.1459999999999999</v>
      </c>
      <c r="K20" s="77">
        <v>6.2229999999999999</v>
      </c>
      <c r="L20" s="77">
        <v>3.11</v>
      </c>
      <c r="M20" s="77">
        <v>2.8000000000000001E-2</v>
      </c>
      <c r="N20" s="77">
        <v>4.3999999999999997E-2</v>
      </c>
      <c r="O20" s="77">
        <v>2.774</v>
      </c>
      <c r="P20" s="77">
        <v>5.0439999999999996</v>
      </c>
      <c r="Q20" s="77">
        <v>5.7759999999999998</v>
      </c>
      <c r="R20" s="77">
        <v>5.0289999999999999</v>
      </c>
      <c r="S20" s="77">
        <v>5</v>
      </c>
      <c r="T20" s="77">
        <v>5.0149999999999997</v>
      </c>
      <c r="U20" s="77"/>
      <c r="V20" s="77">
        <v>1.659</v>
      </c>
      <c r="W20" s="77">
        <v>1.645</v>
      </c>
      <c r="X20" s="77">
        <v>1.667</v>
      </c>
      <c r="Y20" s="77">
        <v>1.7590000000000001</v>
      </c>
      <c r="Z20" s="78"/>
      <c r="AA20" s="79">
        <f t="shared" si="2"/>
        <v>61.960999999999999</v>
      </c>
    </row>
    <row r="21" spans="1:27" ht="25.2" customHeight="1" x14ac:dyDescent="0.25">
      <c r="A21" s="75" t="s">
        <v>16</v>
      </c>
      <c r="B21" s="80">
        <v>3.7539999999999996</v>
      </c>
      <c r="C21" s="81">
        <v>2.78</v>
      </c>
      <c r="D21" s="81">
        <v>3.0730000000000004</v>
      </c>
      <c r="E21" s="81">
        <v>0.76300000000000001</v>
      </c>
      <c r="F21" s="81">
        <v>21.305</v>
      </c>
      <c r="G21" s="81">
        <v>9.7509999999999994</v>
      </c>
      <c r="H21" s="81">
        <v>6.2949999999999999</v>
      </c>
      <c r="I21" s="81">
        <v>20.484000000000002</v>
      </c>
      <c r="J21" s="81">
        <v>49.082000000000001</v>
      </c>
      <c r="K21" s="81">
        <v>48.373999999999995</v>
      </c>
      <c r="L21" s="81">
        <v>9.6449999999999996</v>
      </c>
      <c r="M21" s="81">
        <v>1.056</v>
      </c>
      <c r="N21" s="81">
        <v>3.4619999999999997</v>
      </c>
      <c r="O21" s="81">
        <v>8.1609999999999996</v>
      </c>
      <c r="P21" s="81">
        <v>25.61</v>
      </c>
      <c r="Q21" s="81">
        <v>24.554000000000002</v>
      </c>
      <c r="R21" s="81">
        <v>20.156000000000002</v>
      </c>
      <c r="S21" s="81">
        <v>38.641999999999996</v>
      </c>
      <c r="T21" s="81">
        <v>36.033999999999999</v>
      </c>
      <c r="U21" s="81">
        <v>22.006</v>
      </c>
      <c r="V21" s="81">
        <v>14.262</v>
      </c>
      <c r="W21" s="81">
        <v>18.88</v>
      </c>
      <c r="X21" s="81">
        <v>2.6580000000000004</v>
      </c>
      <c r="Y21" s="81">
        <v>0.44800000000000001</v>
      </c>
      <c r="Z21" s="78"/>
      <c r="AA21" s="79">
        <f t="shared" si="2"/>
        <v>391.23499999999996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3.9359999999999995</v>
      </c>
      <c r="C25" s="88">
        <f t="shared" si="3"/>
        <v>2.8499999999999996</v>
      </c>
      <c r="D25" s="88">
        <f t="shared" si="3"/>
        <v>3.7760000000000007</v>
      </c>
      <c r="E25" s="88">
        <f t="shared" si="3"/>
        <v>1.0609999999999999</v>
      </c>
      <c r="F25" s="88">
        <f t="shared" si="3"/>
        <v>27.419</v>
      </c>
      <c r="G25" s="88">
        <f t="shared" si="3"/>
        <v>10.972</v>
      </c>
      <c r="H25" s="88">
        <f t="shared" si="3"/>
        <v>7.665</v>
      </c>
      <c r="I25" s="88">
        <f t="shared" si="3"/>
        <v>26.889000000000003</v>
      </c>
      <c r="J25" s="88">
        <f t="shared" si="3"/>
        <v>54.228000000000002</v>
      </c>
      <c r="K25" s="88">
        <f t="shared" si="3"/>
        <v>54.596999999999994</v>
      </c>
      <c r="L25" s="88">
        <f t="shared" si="3"/>
        <v>12.754999999999999</v>
      </c>
      <c r="M25" s="88">
        <f t="shared" si="3"/>
        <v>1.0840000000000001</v>
      </c>
      <c r="N25" s="88">
        <f t="shared" si="3"/>
        <v>3.5059999999999998</v>
      </c>
      <c r="O25" s="88">
        <f t="shared" si="3"/>
        <v>10.934999999999999</v>
      </c>
      <c r="P25" s="88">
        <f t="shared" si="3"/>
        <v>30.654</v>
      </c>
      <c r="Q25" s="88">
        <f t="shared" si="3"/>
        <v>30.330000000000002</v>
      </c>
      <c r="R25" s="88">
        <f t="shared" si="3"/>
        <v>25.185000000000002</v>
      </c>
      <c r="S25" s="88">
        <f t="shared" si="3"/>
        <v>43.641999999999996</v>
      </c>
      <c r="T25" s="88">
        <f t="shared" si="3"/>
        <v>41.048999999999999</v>
      </c>
      <c r="U25" s="88">
        <f t="shared" si="3"/>
        <v>22.006</v>
      </c>
      <c r="V25" s="88">
        <f t="shared" si="3"/>
        <v>38.382999999999996</v>
      </c>
      <c r="W25" s="88">
        <f t="shared" si="3"/>
        <v>46.793999999999997</v>
      </c>
      <c r="X25" s="88">
        <f t="shared" si="3"/>
        <v>14.279</v>
      </c>
      <c r="Y25" s="88">
        <f t="shared" si="3"/>
        <v>2.2070000000000003</v>
      </c>
      <c r="Z25" s="89">
        <f t="shared" si="3"/>
        <v>0</v>
      </c>
      <c r="AA25" s="90">
        <f t="shared" si="3"/>
        <v>516.202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9.1739999999999995</v>
      </c>
      <c r="C29" s="77">
        <v>2.85</v>
      </c>
      <c r="D29" s="77">
        <v>3.7759999999999998</v>
      </c>
      <c r="E29" s="77">
        <v>8.5039999999999996</v>
      </c>
      <c r="F29" s="77">
        <v>30.698</v>
      </c>
      <c r="G29" s="77">
        <v>16.434000000000001</v>
      </c>
      <c r="H29" s="77">
        <v>20.475000000000001</v>
      </c>
      <c r="I29" s="77">
        <v>33.308999999999997</v>
      </c>
      <c r="J29" s="77">
        <v>54.228000000000002</v>
      </c>
      <c r="K29" s="77">
        <v>54.597000000000001</v>
      </c>
      <c r="L29" s="77">
        <v>27.846</v>
      </c>
      <c r="M29" s="77">
        <v>22.385000000000002</v>
      </c>
      <c r="N29" s="77">
        <v>6.4569999999999999</v>
      </c>
      <c r="O29" s="77">
        <v>13.510999999999999</v>
      </c>
      <c r="P29" s="77">
        <v>39.247</v>
      </c>
      <c r="Q29" s="77">
        <v>36.914999999999999</v>
      </c>
      <c r="R29" s="77">
        <v>25.317</v>
      </c>
      <c r="S29" s="77">
        <v>45.863</v>
      </c>
      <c r="T29" s="77">
        <v>43.329000000000001</v>
      </c>
      <c r="U29" s="77">
        <v>24.251999999999999</v>
      </c>
      <c r="V29" s="77">
        <v>40.383000000000003</v>
      </c>
      <c r="W29" s="77">
        <v>46.793999999999997</v>
      </c>
      <c r="X29" s="77">
        <v>15.321999999999999</v>
      </c>
      <c r="Y29" s="77">
        <v>4.883</v>
      </c>
      <c r="Z29" s="78"/>
      <c r="AA29" s="79">
        <f>SUM(B29:Z29)</f>
        <v>626.54900000000009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9.1739999999999995</v>
      </c>
      <c r="C31" s="62">
        <f t="shared" si="4"/>
        <v>2.85</v>
      </c>
      <c r="D31" s="62">
        <f t="shared" si="4"/>
        <v>3.7759999999999998</v>
      </c>
      <c r="E31" s="62">
        <f t="shared" si="4"/>
        <v>8.5039999999999996</v>
      </c>
      <c r="F31" s="62">
        <f t="shared" si="4"/>
        <v>30.698</v>
      </c>
      <c r="G31" s="62">
        <f t="shared" si="4"/>
        <v>16.434000000000001</v>
      </c>
      <c r="H31" s="62">
        <f t="shared" si="4"/>
        <v>20.475000000000001</v>
      </c>
      <c r="I31" s="62">
        <f t="shared" si="4"/>
        <v>33.308999999999997</v>
      </c>
      <c r="J31" s="62">
        <f t="shared" si="4"/>
        <v>54.228000000000002</v>
      </c>
      <c r="K31" s="62">
        <f t="shared" si="4"/>
        <v>54.597000000000001</v>
      </c>
      <c r="L31" s="62">
        <f t="shared" si="4"/>
        <v>27.846</v>
      </c>
      <c r="M31" s="62">
        <f t="shared" si="4"/>
        <v>22.385000000000002</v>
      </c>
      <c r="N31" s="62">
        <f t="shared" si="4"/>
        <v>6.4569999999999999</v>
      </c>
      <c r="O31" s="62">
        <f t="shared" si="4"/>
        <v>13.510999999999999</v>
      </c>
      <c r="P31" s="62">
        <f t="shared" si="4"/>
        <v>39.247</v>
      </c>
      <c r="Q31" s="62">
        <f t="shared" si="4"/>
        <v>36.914999999999999</v>
      </c>
      <c r="R31" s="62">
        <f t="shared" si="4"/>
        <v>25.317</v>
      </c>
      <c r="S31" s="62">
        <f t="shared" si="4"/>
        <v>45.863</v>
      </c>
      <c r="T31" s="62">
        <f t="shared" si="4"/>
        <v>43.329000000000001</v>
      </c>
      <c r="U31" s="62">
        <f t="shared" si="4"/>
        <v>24.251999999999999</v>
      </c>
      <c r="V31" s="62">
        <f t="shared" si="4"/>
        <v>40.383000000000003</v>
      </c>
      <c r="W31" s="62">
        <f t="shared" si="4"/>
        <v>46.793999999999997</v>
      </c>
      <c r="X31" s="62">
        <f t="shared" si="4"/>
        <v>15.321999999999999</v>
      </c>
      <c r="Y31" s="62">
        <f t="shared" si="4"/>
        <v>4.883</v>
      </c>
      <c r="Z31" s="63">
        <f t="shared" si="4"/>
        <v>0</v>
      </c>
      <c r="AA31" s="64">
        <f t="shared" si="4"/>
        <v>626.54900000000009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9.1739999999999995</v>
      </c>
      <c r="C51" s="88">
        <f t="shared" si="10"/>
        <v>2.8499999999999996</v>
      </c>
      <c r="D51" s="88">
        <f t="shared" si="10"/>
        <v>3.7760000000000007</v>
      </c>
      <c r="E51" s="88">
        <f t="shared" si="10"/>
        <v>8.5039999999999996</v>
      </c>
      <c r="F51" s="88">
        <f t="shared" si="10"/>
        <v>30.698</v>
      </c>
      <c r="G51" s="88">
        <f t="shared" si="10"/>
        <v>16.433999999999997</v>
      </c>
      <c r="H51" s="88">
        <f t="shared" si="10"/>
        <v>20.475000000000001</v>
      </c>
      <c r="I51" s="88">
        <f t="shared" si="10"/>
        <v>33.309000000000005</v>
      </c>
      <c r="J51" s="88">
        <f t="shared" si="10"/>
        <v>54.228000000000002</v>
      </c>
      <c r="K51" s="88">
        <f t="shared" si="10"/>
        <v>54.596999999999994</v>
      </c>
      <c r="L51" s="88">
        <f t="shared" si="10"/>
        <v>27.845999999999997</v>
      </c>
      <c r="M51" s="88">
        <f t="shared" si="10"/>
        <v>22.385000000000002</v>
      </c>
      <c r="N51" s="88">
        <f t="shared" si="10"/>
        <v>6.4570000000000007</v>
      </c>
      <c r="O51" s="88">
        <f t="shared" si="10"/>
        <v>13.510999999999999</v>
      </c>
      <c r="P51" s="88">
        <f t="shared" si="10"/>
        <v>39.247</v>
      </c>
      <c r="Q51" s="88">
        <f t="shared" si="10"/>
        <v>36.914999999999999</v>
      </c>
      <c r="R51" s="88">
        <f t="shared" si="10"/>
        <v>25.317000000000004</v>
      </c>
      <c r="S51" s="88">
        <f t="shared" si="10"/>
        <v>45.863</v>
      </c>
      <c r="T51" s="88">
        <f t="shared" si="10"/>
        <v>43.329000000000001</v>
      </c>
      <c r="U51" s="88">
        <f t="shared" si="10"/>
        <v>24.251999999999999</v>
      </c>
      <c r="V51" s="88">
        <f t="shared" si="10"/>
        <v>40.382999999999996</v>
      </c>
      <c r="W51" s="88">
        <f t="shared" si="10"/>
        <v>46.793999999999997</v>
      </c>
      <c r="X51" s="88">
        <f t="shared" si="10"/>
        <v>15.321999999999999</v>
      </c>
      <c r="Y51" s="88">
        <f t="shared" si="10"/>
        <v>4.8830000000000009</v>
      </c>
      <c r="Z51" s="89">
        <f t="shared" si="10"/>
        <v>0</v>
      </c>
      <c r="AA51" s="104">
        <f>SUM(B51:Z51)</f>
        <v>626.54900000000009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12.5</v>
      </c>
      <c r="C7" s="117">
        <v>23.84</v>
      </c>
      <c r="D7" s="117">
        <v>29.45</v>
      </c>
      <c r="E7" s="117">
        <v>30</v>
      </c>
      <c r="F7" s="117">
        <v>36.979999999999997</v>
      </c>
      <c r="G7" s="117">
        <v>30.14</v>
      </c>
      <c r="H7" s="117">
        <v>10.58</v>
      </c>
      <c r="I7" s="117">
        <v>17.37</v>
      </c>
      <c r="J7" s="117">
        <v>30</v>
      </c>
      <c r="K7" s="117">
        <v>30</v>
      </c>
      <c r="L7" s="117">
        <v>3.5</v>
      </c>
      <c r="M7" s="117">
        <v>1.01</v>
      </c>
      <c r="N7" s="117">
        <v>-1.52</v>
      </c>
      <c r="O7" s="117">
        <v>6.49</v>
      </c>
      <c r="P7" s="117">
        <v>33.6</v>
      </c>
      <c r="Q7" s="117">
        <v>52.93</v>
      </c>
      <c r="R7" s="117">
        <v>70.48</v>
      </c>
      <c r="S7" s="117">
        <v>78.08</v>
      </c>
      <c r="T7" s="117">
        <v>78.14</v>
      </c>
      <c r="U7" s="117">
        <v>65.349999999999994</v>
      </c>
      <c r="V7" s="117">
        <v>62.64</v>
      </c>
      <c r="W7" s="117">
        <v>42.81</v>
      </c>
      <c r="X7" s="117">
        <v>20.86</v>
      </c>
      <c r="Y7" s="117">
        <v>13.42</v>
      </c>
      <c r="Z7" s="118"/>
      <c r="AA7" s="119">
        <f>IF(SUM(B7:Z7)&lt;&gt;0,AVERAGEIF(B7:Z7,"&lt;&gt;"""),"")</f>
        <v>32.443750000000001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2023-11-04T21:21:59Z</dcterms:created>
  <dcterms:modified xsi:type="dcterms:W3CDTF">2023-11-04T21:22:00Z</dcterms:modified>
</cp:coreProperties>
</file>