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<sst xmlns="http://schemas.openxmlformats.org/spreadsheetml/2006/main" count="117" uniqueCount="53">
  <si>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03/11/2023 23:16:53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</si>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</sst>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A7-4BF6-96E3-D6636377BA9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A7-4BF6-96E3-D6636377BA9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4.4740000000000002</c:v>
                </c:pt>
                <c:pt idx="22">
                  <c:v>38.668999999999997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A7-4BF6-96E3-D6636377BA9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A7-4BF6-96E3-D6636377BA9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52.582999999999998</c:v>
                </c:pt>
                <c:pt idx="1">
                  <c:v>13.343</c:v>
                </c:pt>
                <c:pt idx="2">
                  <c:v>16.047999999999998</c:v>
                </c:pt>
                <c:pt idx="3">
                  <c:v>10.127000000000001</c:v>
                </c:pt>
                <c:pt idx="4">
                  <c:v>15.986000000000001</c:v>
                </c:pt>
                <c:pt idx="5">
                  <c:v>24.171000000000003</c:v>
                </c:pt>
                <c:pt idx="6">
                  <c:v>27.588000000000001</c:v>
                </c:pt>
                <c:pt idx="7">
                  <c:v>18.234000000000002</c:v>
                </c:pt>
                <c:pt idx="8">
                  <c:v>11.582000000000001</c:v>
                </c:pt>
                <c:pt idx="9">
                  <c:v>15.361000000000001</c:v>
                </c:pt>
                <c:pt idx="10">
                  <c:v>19.381</c:v>
                </c:pt>
                <c:pt idx="11">
                  <c:v>32.609000000000002</c:v>
                </c:pt>
                <c:pt idx="12">
                  <c:v>23.433999999999997</c:v>
                </c:pt>
                <c:pt idx="13">
                  <c:v>18.876999999999999</c:v>
                </c:pt>
                <c:pt idx="14">
                  <c:v>28.783999999999999</c:v>
                </c:pt>
                <c:pt idx="15">
                  <c:v>18.079999999999998</c:v>
                </c:pt>
                <c:pt idx="16">
                  <c:v>2</c:v>
                </c:pt>
                <c:pt idx="17">
                  <c:v>10.41</c:v>
                </c:pt>
                <c:pt idx="18">
                  <c:v>16.635000000000002</c:v>
                </c:pt>
                <c:pt idx="19">
                  <c:v>21.971</c:v>
                </c:pt>
                <c:pt idx="20">
                  <c:v>2.2000000000000002</c:v>
                </c:pt>
                <c:pt idx="21">
                  <c:v>2.1149999999999998</c:v>
                </c:pt>
                <c:pt idx="22">
                  <c:v>1.81</c:v>
                </c:pt>
                <c:pt idx="23">
                  <c:v>14.346999999999998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A7-4BF6-96E3-D6636377BA9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A7-4BF6-96E3-D6636377BA9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A7-4BF6-96E3-D6636377B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53.338999999999999</c:v>
                </c:pt>
                <c:pt idx="1">
                  <c:v>14.048</c:v>
                </c:pt>
                <c:pt idx="2">
                  <c:v>16.745999999999999</c:v>
                </c:pt>
                <c:pt idx="3">
                  <c:v>10.821</c:v>
                </c:pt>
                <c:pt idx="4">
                  <c:v>16.700999999999997</c:v>
                </c:pt>
                <c:pt idx="5">
                  <c:v>24.934999999999999</c:v>
                </c:pt>
                <c:pt idx="6">
                  <c:v>28.651999999999997</c:v>
                </c:pt>
                <c:pt idx="7">
                  <c:v>22.221</c:v>
                </c:pt>
                <c:pt idx="8">
                  <c:v>18.686999999999998</c:v>
                </c:pt>
                <c:pt idx="9">
                  <c:v>16.529</c:v>
                </c:pt>
                <c:pt idx="10">
                  <c:v>32.174999999999997</c:v>
                </c:pt>
                <c:pt idx="11">
                  <c:v>35.274999999999999</c:v>
                </c:pt>
                <c:pt idx="12">
                  <c:v>24.805999999999997</c:v>
                </c:pt>
                <c:pt idx="13">
                  <c:v>20.149000000000001</c:v>
                </c:pt>
                <c:pt idx="14">
                  <c:v>29.963999999999999</c:v>
                </c:pt>
                <c:pt idx="15">
                  <c:v>19.175000000000001</c:v>
                </c:pt>
                <c:pt idx="16">
                  <c:v>14.603999999999999</c:v>
                </c:pt>
                <c:pt idx="17">
                  <c:v>11.731999999999999</c:v>
                </c:pt>
                <c:pt idx="18">
                  <c:v>18.007000000000001</c:v>
                </c:pt>
                <c:pt idx="19">
                  <c:v>23.344000000000001</c:v>
                </c:pt>
                <c:pt idx="20">
                  <c:v>7.9279999999999999</c:v>
                </c:pt>
                <c:pt idx="21">
                  <c:v>3.226</c:v>
                </c:pt>
                <c:pt idx="22">
                  <c:v>41.475000000000001</c:v>
                </c:pt>
                <c:pt idx="23">
                  <c:v>15.157999999999999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DA7-4BF6-96E3-D6636377B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43.22</c:v>
                </c:pt>
                <c:pt idx="1">
                  <c:v>29.56</c:v>
                </c:pt>
                <c:pt idx="2">
                  <c:v>27.5</c:v>
                </c:pt>
                <c:pt idx="3">
                  <c:v>31.62</c:v>
                </c:pt>
                <c:pt idx="4">
                  <c:v>27.56</c:v>
                </c:pt>
                <c:pt idx="5">
                  <c:v>22.44</c:v>
                </c:pt>
                <c:pt idx="6">
                  <c:v>13.63</c:v>
                </c:pt>
                <c:pt idx="7">
                  <c:v>23.08</c:v>
                </c:pt>
                <c:pt idx="8">
                  <c:v>32.409999999999997</c:v>
                </c:pt>
                <c:pt idx="9">
                  <c:v>33.49</c:v>
                </c:pt>
                <c:pt idx="10">
                  <c:v>18.23</c:v>
                </c:pt>
                <c:pt idx="11">
                  <c:v>12.7</c:v>
                </c:pt>
                <c:pt idx="12">
                  <c:v>17.5</c:v>
                </c:pt>
                <c:pt idx="13">
                  <c:v>18.64</c:v>
                </c:pt>
                <c:pt idx="14">
                  <c:v>28.3</c:v>
                </c:pt>
                <c:pt idx="15">
                  <c:v>86.9</c:v>
                </c:pt>
                <c:pt idx="16">
                  <c:v>104.34</c:v>
                </c:pt>
                <c:pt idx="17">
                  <c:v>108.19</c:v>
                </c:pt>
                <c:pt idx="18">
                  <c:v>85</c:v>
                </c:pt>
                <c:pt idx="19">
                  <c:v>85</c:v>
                </c:pt>
                <c:pt idx="20">
                  <c:v>114.57</c:v>
                </c:pt>
                <c:pt idx="21">
                  <c:v>165.56</c:v>
                </c:pt>
                <c:pt idx="22">
                  <c:v>93.18</c:v>
                </c:pt>
                <c:pt idx="23">
                  <c:v>66.97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DA7-4BF6-96E3-D6636377B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53.338999999999999</v>
      </c>
      <c r="C4" s="18">
        <v>14.048</v>
      </c>
      <c r="D4" s="18">
        <v>16.745999999999999</v>
      </c>
      <c r="E4" s="18">
        <v>10.821</v>
      </c>
      <c r="F4" s="18">
        <v>16.701000000000001</v>
      </c>
      <c r="G4" s="18">
        <v>24.934999999999999</v>
      </c>
      <c r="H4" s="18">
        <v>28.652000000000001</v>
      </c>
      <c r="I4" s="18">
        <v>22.220999999999997</v>
      </c>
      <c r="J4" s="18">
        <v>18.687000000000001</v>
      </c>
      <c r="K4" s="18">
        <v>16.529</v>
      </c>
      <c r="L4" s="18">
        <v>32.175000000000004</v>
      </c>
      <c r="M4" s="18">
        <v>35.274999999999999</v>
      </c>
      <c r="N4" s="18">
        <v>24.805999999999997</v>
      </c>
      <c r="O4" s="18">
        <v>20.148999999999997</v>
      </c>
      <c r="P4" s="18">
        <v>29.963999999999999</v>
      </c>
      <c r="Q4" s="18">
        <v>19.174999999999997</v>
      </c>
      <c r="R4" s="18">
        <v>14.603999999999999</v>
      </c>
      <c r="S4" s="18">
        <v>11.731999999999999</v>
      </c>
      <c r="T4" s="18">
        <v>18.007000000000001</v>
      </c>
      <c r="U4" s="18">
        <v>23.344000000000001</v>
      </c>
      <c r="V4" s="18">
        <v>7.9279999999999999</v>
      </c>
      <c r="W4" s="18">
        <v>3.226</v>
      </c>
      <c r="X4" s="18">
        <v>41.475000000000001</v>
      </c>
      <c r="Y4" s="18">
        <v>15.157999999999998</v>
      </c>
      <c r="Z4" s="19"/>
      <c r="AA4" s="20">
        <f>SUM(B4:Z4)</f>
        <v>519.697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43.22</v>
      </c>
      <c r="C7" s="28">
        <v>29.56</v>
      </c>
      <c r="D7" s="28">
        <v>27.5</v>
      </c>
      <c r="E7" s="28">
        <v>31.62</v>
      </c>
      <c r="F7" s="28">
        <v>27.56</v>
      </c>
      <c r="G7" s="28">
        <v>22.44</v>
      </c>
      <c r="H7" s="28">
        <v>13.63</v>
      </c>
      <c r="I7" s="28">
        <v>23.08</v>
      </c>
      <c r="J7" s="28">
        <v>32.409999999999997</v>
      </c>
      <c r="K7" s="28">
        <v>33.49</v>
      </c>
      <c r="L7" s="28">
        <v>18.23</v>
      </c>
      <c r="M7" s="28">
        <v>12.7</v>
      </c>
      <c r="N7" s="28">
        <v>17.5</v>
      </c>
      <c r="O7" s="28">
        <v>18.64</v>
      </c>
      <c r="P7" s="28">
        <v>28.3</v>
      </c>
      <c r="Q7" s="28">
        <v>86.9</v>
      </c>
      <c r="R7" s="28">
        <v>104.34</v>
      </c>
      <c r="S7" s="28">
        <v>108.19</v>
      </c>
      <c r="T7" s="28">
        <v>85</v>
      </c>
      <c r="U7" s="28">
        <v>85</v>
      </c>
      <c r="V7" s="28">
        <v>114.57</v>
      </c>
      <c r="W7" s="28">
        <v>165.56</v>
      </c>
      <c r="X7" s="28">
        <v>93.18</v>
      </c>
      <c r="Y7" s="28">
        <v>66.97</v>
      </c>
      <c r="Z7" s="29"/>
      <c r="AA7" s="30">
        <f>IF(SUM(B7:Z7)&lt;&gt;0,AVERAGEIF(B7:Z7,"&lt;&gt;"""),"")</f>
        <v>53.732916666666661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4.4740000000000002</v>
      </c>
      <c r="W12" s="52"/>
      <c r="X12" s="52">
        <v>38.668999999999997</v>
      </c>
      <c r="Y12" s="52"/>
      <c r="Z12" s="53"/>
      <c r="AA12" s="54">
        <f t="shared" si="0"/>
        <v>43.143000000000001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52.582999999999998</v>
      </c>
      <c r="C14" s="57">
        <v>13.343</v>
      </c>
      <c r="D14" s="57">
        <v>16.047999999999998</v>
      </c>
      <c r="E14" s="57">
        <v>10.127000000000001</v>
      </c>
      <c r="F14" s="57">
        <v>15.986000000000001</v>
      </c>
      <c r="G14" s="57">
        <v>24.171000000000003</v>
      </c>
      <c r="H14" s="57">
        <v>27.588000000000001</v>
      </c>
      <c r="I14" s="57">
        <v>18.234000000000002</v>
      </c>
      <c r="J14" s="57">
        <v>11.582000000000001</v>
      </c>
      <c r="K14" s="57">
        <v>15.361000000000001</v>
      </c>
      <c r="L14" s="57">
        <v>19.381</v>
      </c>
      <c r="M14" s="57">
        <v>32.609000000000002</v>
      </c>
      <c r="N14" s="57">
        <v>23.433999999999997</v>
      </c>
      <c r="O14" s="57">
        <v>18.876999999999999</v>
      </c>
      <c r="P14" s="57">
        <v>28.783999999999999</v>
      </c>
      <c r="Q14" s="57">
        <v>18.079999999999998</v>
      </c>
      <c r="R14" s="57">
        <v>2</v>
      </c>
      <c r="S14" s="57">
        <v>10.41</v>
      </c>
      <c r="T14" s="57">
        <v>16.635000000000002</v>
      </c>
      <c r="U14" s="57">
        <v>21.971</v>
      </c>
      <c r="V14" s="57">
        <v>2.2000000000000002</v>
      </c>
      <c r="W14" s="57">
        <v>2.1149999999999998</v>
      </c>
      <c r="X14" s="57">
        <v>1.81</v>
      </c>
      <c r="Y14" s="57">
        <v>14.346999999999998</v>
      </c>
      <c r="Z14" s="58"/>
      <c r="AA14" s="59">
        <f t="shared" si="0"/>
        <v>417.67599999999999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52.582999999999998</v>
      </c>
      <c r="C16" s="62">
        <f t="shared" ref="C16:Z16" si="1">IF(LEN(C$2)&gt;0,SUM(C10:C15),"")</f>
        <v>13.343</v>
      </c>
      <c r="D16" s="62">
        <f t="shared" si="1"/>
        <v>16.047999999999998</v>
      </c>
      <c r="E16" s="62">
        <f t="shared" si="1"/>
        <v>10.127000000000001</v>
      </c>
      <c r="F16" s="62">
        <f t="shared" si="1"/>
        <v>15.986000000000001</v>
      </c>
      <c r="G16" s="62">
        <f t="shared" si="1"/>
        <v>24.171000000000003</v>
      </c>
      <c r="H16" s="62">
        <f t="shared" si="1"/>
        <v>27.588000000000001</v>
      </c>
      <c r="I16" s="62">
        <f t="shared" si="1"/>
        <v>18.234000000000002</v>
      </c>
      <c r="J16" s="62">
        <f t="shared" si="1"/>
        <v>11.582000000000001</v>
      </c>
      <c r="K16" s="62">
        <f t="shared" si="1"/>
        <v>15.361000000000001</v>
      </c>
      <c r="L16" s="62">
        <f t="shared" si="1"/>
        <v>19.381</v>
      </c>
      <c r="M16" s="62">
        <f t="shared" si="1"/>
        <v>32.609000000000002</v>
      </c>
      <c r="N16" s="62">
        <f t="shared" si="1"/>
        <v>23.433999999999997</v>
      </c>
      <c r="O16" s="62">
        <f t="shared" si="1"/>
        <v>18.876999999999999</v>
      </c>
      <c r="P16" s="62">
        <f t="shared" si="1"/>
        <v>28.783999999999999</v>
      </c>
      <c r="Q16" s="62">
        <f t="shared" si="1"/>
        <v>18.079999999999998</v>
      </c>
      <c r="R16" s="62">
        <f t="shared" si="1"/>
        <v>2</v>
      </c>
      <c r="S16" s="62">
        <f t="shared" si="1"/>
        <v>10.41</v>
      </c>
      <c r="T16" s="62">
        <f t="shared" si="1"/>
        <v>16.635000000000002</v>
      </c>
      <c r="U16" s="62">
        <f t="shared" si="1"/>
        <v>21.971</v>
      </c>
      <c r="V16" s="62">
        <f t="shared" si="1"/>
        <v>6.6740000000000004</v>
      </c>
      <c r="W16" s="62">
        <f t="shared" si="1"/>
        <v>2.1149999999999998</v>
      </c>
      <c r="X16" s="62">
        <f t="shared" si="1"/>
        <v>40.478999999999999</v>
      </c>
      <c r="Y16" s="62">
        <f t="shared" si="1"/>
        <v>14.346999999999998</v>
      </c>
      <c r="Z16" s="63" t="str">
        <f t="shared" si="1"/>
        <v/>
      </c>
      <c r="AA16" s="64">
        <f>SUM(AA10:AA15)</f>
        <v>460.81899999999996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11.452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11.452</v>
      </c>
    </row>
    <row r="20" spans="1:27" ht="25.2" customHeight="1" x14ac:dyDescent="0.25">
      <c r="A20" s="75" t="s">
        <v>15</v>
      </c>
      <c r="B20" s="76">
        <v>4.4999999999999998E-2</v>
      </c>
      <c r="C20" s="77">
        <v>4.1000000000000002E-2</v>
      </c>
      <c r="D20" s="77">
        <v>4.1000000000000002E-2</v>
      </c>
      <c r="E20" s="77">
        <v>4.1000000000000002E-2</v>
      </c>
      <c r="F20" s="77">
        <v>0.04</v>
      </c>
      <c r="G20" s="77">
        <v>4.1000000000000002E-2</v>
      </c>
      <c r="H20" s="77">
        <v>4.4999999999999998E-2</v>
      </c>
      <c r="I20" s="77">
        <v>4.7E-2</v>
      </c>
      <c r="J20" s="77">
        <v>4.7E-2</v>
      </c>
      <c r="K20" s="77">
        <v>4.9000000000000002E-2</v>
      </c>
      <c r="L20" s="77">
        <v>4.9000000000000002E-2</v>
      </c>
      <c r="M20" s="77">
        <v>5.0999999999999997E-2</v>
      </c>
      <c r="N20" s="77">
        <v>5.0999999999999997E-2</v>
      </c>
      <c r="O20" s="77">
        <v>5.0999999999999997E-2</v>
      </c>
      <c r="P20" s="77">
        <v>0.05</v>
      </c>
      <c r="Q20" s="77">
        <v>0.05</v>
      </c>
      <c r="R20" s="77">
        <v>4.9000000000000002E-2</v>
      </c>
      <c r="S20" s="77">
        <v>4.9000000000000002E-2</v>
      </c>
      <c r="T20" s="77">
        <v>5.0999999999999997E-2</v>
      </c>
      <c r="U20" s="77">
        <v>4.9000000000000002E-2</v>
      </c>
      <c r="V20" s="77">
        <v>4.5999999999999999E-2</v>
      </c>
      <c r="W20" s="77">
        <v>4.4999999999999998E-2</v>
      </c>
      <c r="X20" s="77">
        <v>4.4999999999999998E-2</v>
      </c>
      <c r="Y20" s="77">
        <v>4.2999999999999997E-2</v>
      </c>
      <c r="Z20" s="78"/>
      <c r="AA20" s="79">
        <f t="shared" si="2"/>
        <v>1.1160000000000003</v>
      </c>
    </row>
    <row r="21" spans="1:27" ht="25.2" customHeight="1" x14ac:dyDescent="0.25">
      <c r="A21" s="75" t="s">
        <v>16</v>
      </c>
      <c r="B21" s="80">
        <v>0.71099999999999997</v>
      </c>
      <c r="C21" s="81">
        <v>0.66400000000000003</v>
      </c>
      <c r="D21" s="81">
        <v>0.65700000000000003</v>
      </c>
      <c r="E21" s="81">
        <v>0.65300000000000002</v>
      </c>
      <c r="F21" s="81">
        <v>0.67500000000000004</v>
      </c>
      <c r="G21" s="81">
        <v>0.72299999999999998</v>
      </c>
      <c r="H21" s="81">
        <v>1.0189999999999999</v>
      </c>
      <c r="I21" s="81">
        <v>3.9400000000000004</v>
      </c>
      <c r="J21" s="81">
        <v>7.0579999999999998</v>
      </c>
      <c r="K21" s="81">
        <v>1.119</v>
      </c>
      <c r="L21" s="81">
        <v>12.745000000000001</v>
      </c>
      <c r="M21" s="81">
        <v>2.6150000000000002</v>
      </c>
      <c r="N21" s="81">
        <v>1.321</v>
      </c>
      <c r="O21" s="81">
        <v>1.2210000000000001</v>
      </c>
      <c r="P21" s="81">
        <v>1.1299999999999999</v>
      </c>
      <c r="Q21" s="81">
        <v>1.0449999999999999</v>
      </c>
      <c r="R21" s="81">
        <v>1.103</v>
      </c>
      <c r="S21" s="81">
        <v>1.2729999999999999</v>
      </c>
      <c r="T21" s="81">
        <v>1.321</v>
      </c>
      <c r="U21" s="81">
        <v>1.3240000000000001</v>
      </c>
      <c r="V21" s="81">
        <v>1.208</v>
      </c>
      <c r="W21" s="81">
        <v>1.0660000000000001</v>
      </c>
      <c r="X21" s="81">
        <v>0.95099999999999996</v>
      </c>
      <c r="Y21" s="81">
        <v>0.76800000000000002</v>
      </c>
      <c r="Z21" s="78"/>
      <c r="AA21" s="79">
        <f t="shared" si="2"/>
        <v>46.31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0.75600000000000001</v>
      </c>
      <c r="C25" s="88">
        <f t="shared" ref="C25:Z25" si="3">IF(LEN(C$2)&gt;0,SUM(C19:C24),"")</f>
        <v>0.70500000000000007</v>
      </c>
      <c r="D25" s="88">
        <f t="shared" si="3"/>
        <v>0.69800000000000006</v>
      </c>
      <c r="E25" s="88">
        <f t="shared" si="3"/>
        <v>0.69400000000000006</v>
      </c>
      <c r="F25" s="88">
        <f t="shared" si="3"/>
        <v>0.71500000000000008</v>
      </c>
      <c r="G25" s="88">
        <f t="shared" si="3"/>
        <v>0.76400000000000001</v>
      </c>
      <c r="H25" s="88">
        <f t="shared" si="3"/>
        <v>1.0639999999999998</v>
      </c>
      <c r="I25" s="88">
        <f t="shared" si="3"/>
        <v>3.9870000000000005</v>
      </c>
      <c r="J25" s="88">
        <f t="shared" si="3"/>
        <v>7.1049999999999995</v>
      </c>
      <c r="K25" s="88">
        <f t="shared" si="3"/>
        <v>1.1679999999999999</v>
      </c>
      <c r="L25" s="88">
        <f t="shared" si="3"/>
        <v>12.794</v>
      </c>
      <c r="M25" s="88">
        <f t="shared" si="3"/>
        <v>2.6660000000000004</v>
      </c>
      <c r="N25" s="88">
        <f t="shared" si="3"/>
        <v>1.3719999999999999</v>
      </c>
      <c r="O25" s="88">
        <f t="shared" si="3"/>
        <v>1.272</v>
      </c>
      <c r="P25" s="88">
        <f t="shared" si="3"/>
        <v>1.18</v>
      </c>
      <c r="Q25" s="88">
        <f t="shared" si="3"/>
        <v>1.095</v>
      </c>
      <c r="R25" s="88">
        <f t="shared" si="3"/>
        <v>12.603999999999999</v>
      </c>
      <c r="S25" s="88">
        <f t="shared" si="3"/>
        <v>1.3219999999999998</v>
      </c>
      <c r="T25" s="88">
        <f t="shared" si="3"/>
        <v>1.3719999999999999</v>
      </c>
      <c r="U25" s="88">
        <f t="shared" si="3"/>
        <v>1.373</v>
      </c>
      <c r="V25" s="88">
        <f t="shared" si="3"/>
        <v>1.254</v>
      </c>
      <c r="W25" s="88">
        <f t="shared" si="3"/>
        <v>1.111</v>
      </c>
      <c r="X25" s="88">
        <f t="shared" si="3"/>
        <v>0.996</v>
      </c>
      <c r="Y25" s="88">
        <f t="shared" si="3"/>
        <v>0.81100000000000005</v>
      </c>
      <c r="Z25" s="89" t="str">
        <f t="shared" si="3"/>
        <v/>
      </c>
      <c r="AA25" s="90">
        <f>SUM(AA19:AA24)</f>
        <v>58.878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53.338999999999999</v>
      </c>
      <c r="C29" s="77">
        <v>14.048</v>
      </c>
      <c r="D29" s="77">
        <v>16.745999999999999</v>
      </c>
      <c r="E29" s="77">
        <v>10.821</v>
      </c>
      <c r="F29" s="77">
        <v>16.701000000000001</v>
      </c>
      <c r="G29" s="77">
        <v>24.934999999999999</v>
      </c>
      <c r="H29" s="77">
        <v>28.652000000000001</v>
      </c>
      <c r="I29" s="77">
        <v>22.221</v>
      </c>
      <c r="J29" s="77">
        <v>18.687000000000001</v>
      </c>
      <c r="K29" s="77">
        <v>16.529</v>
      </c>
      <c r="L29" s="77">
        <v>32.174999999999997</v>
      </c>
      <c r="M29" s="77">
        <v>35.274999999999999</v>
      </c>
      <c r="N29" s="77">
        <v>24.806000000000001</v>
      </c>
      <c r="O29" s="77">
        <v>20.149000000000001</v>
      </c>
      <c r="P29" s="77">
        <v>29.963999999999999</v>
      </c>
      <c r="Q29" s="77">
        <v>19.175000000000001</v>
      </c>
      <c r="R29" s="77">
        <v>14.603999999999999</v>
      </c>
      <c r="S29" s="77">
        <v>11.731999999999999</v>
      </c>
      <c r="T29" s="77">
        <v>18.007000000000001</v>
      </c>
      <c r="U29" s="77">
        <v>23.344000000000001</v>
      </c>
      <c r="V29" s="77">
        <v>7.9279999999999999</v>
      </c>
      <c r="W29" s="77">
        <v>3.226</v>
      </c>
      <c r="X29" s="77">
        <v>41.475000000000001</v>
      </c>
      <c r="Y29" s="77">
        <v>15.157999999999999</v>
      </c>
      <c r="Z29" s="78"/>
      <c r="AA29" s="79">
        <f>SUM(B29:Z29)</f>
        <v>519.697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53.338999999999999</v>
      </c>
      <c r="C31" s="62">
        <f t="shared" ref="C31:Z31" si="4">IF(LEN(C$2)&gt;0,SUM(C28:C30),"")</f>
        <v>14.048</v>
      </c>
      <c r="D31" s="62">
        <f t="shared" si="4"/>
        <v>16.745999999999999</v>
      </c>
      <c r="E31" s="62">
        <f t="shared" si="4"/>
        <v>10.821</v>
      </c>
      <c r="F31" s="62">
        <f t="shared" si="4"/>
        <v>16.701000000000001</v>
      </c>
      <c r="G31" s="62">
        <f t="shared" si="4"/>
        <v>24.934999999999999</v>
      </c>
      <c r="H31" s="62">
        <f t="shared" si="4"/>
        <v>28.652000000000001</v>
      </c>
      <c r="I31" s="62">
        <f t="shared" si="4"/>
        <v>22.221</v>
      </c>
      <c r="J31" s="62">
        <f t="shared" si="4"/>
        <v>18.687000000000001</v>
      </c>
      <c r="K31" s="62">
        <f t="shared" si="4"/>
        <v>16.529</v>
      </c>
      <c r="L31" s="62">
        <f t="shared" si="4"/>
        <v>32.174999999999997</v>
      </c>
      <c r="M31" s="62">
        <f t="shared" si="4"/>
        <v>35.274999999999999</v>
      </c>
      <c r="N31" s="62">
        <f t="shared" si="4"/>
        <v>24.806000000000001</v>
      </c>
      <c r="O31" s="62">
        <f t="shared" si="4"/>
        <v>20.149000000000001</v>
      </c>
      <c r="P31" s="62">
        <f t="shared" si="4"/>
        <v>29.963999999999999</v>
      </c>
      <c r="Q31" s="62">
        <f t="shared" si="4"/>
        <v>19.175000000000001</v>
      </c>
      <c r="R31" s="62">
        <f t="shared" si="4"/>
        <v>14.603999999999999</v>
      </c>
      <c r="S31" s="62">
        <f t="shared" si="4"/>
        <v>11.731999999999999</v>
      </c>
      <c r="T31" s="62">
        <f t="shared" si="4"/>
        <v>18.007000000000001</v>
      </c>
      <c r="U31" s="62">
        <f t="shared" si="4"/>
        <v>23.344000000000001</v>
      </c>
      <c r="V31" s="62">
        <f t="shared" si="4"/>
        <v>7.9279999999999999</v>
      </c>
      <c r="W31" s="62">
        <f t="shared" si="4"/>
        <v>3.226</v>
      </c>
      <c r="X31" s="62">
        <f t="shared" si="4"/>
        <v>41.475000000000001</v>
      </c>
      <c r="Y31" s="62">
        <f t="shared" si="4"/>
        <v>15.157999999999999</v>
      </c>
      <c r="Z31" s="63" t="str">
        <f t="shared" si="4"/>
        <v/>
      </c>
      <c r="AA31" s="64">
        <f>SUM(AA28:AA30)</f>
        <v>519.697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53.338999999999999</v>
      </c>
      <c r="C51" s="88">
        <f t="shared" si="10"/>
        <v>14.048</v>
      </c>
      <c r="D51" s="88">
        <f t="shared" si="10"/>
        <v>16.745999999999999</v>
      </c>
      <c r="E51" s="88">
        <f t="shared" si="10"/>
        <v>10.821000000000002</v>
      </c>
      <c r="F51" s="88">
        <f t="shared" si="10"/>
        <v>16.701000000000001</v>
      </c>
      <c r="G51" s="88">
        <f t="shared" si="10"/>
        <v>24.935000000000002</v>
      </c>
      <c r="H51" s="88">
        <f t="shared" si="10"/>
        <v>28.652000000000001</v>
      </c>
      <c r="I51" s="88">
        <f t="shared" si="10"/>
        <v>22.221000000000004</v>
      </c>
      <c r="J51" s="88">
        <f t="shared" si="10"/>
        <v>18.687000000000001</v>
      </c>
      <c r="K51" s="88">
        <f t="shared" si="10"/>
        <v>16.529</v>
      </c>
      <c r="L51" s="88">
        <f t="shared" si="10"/>
        <v>32.174999999999997</v>
      </c>
      <c r="M51" s="88">
        <f t="shared" si="10"/>
        <v>35.275000000000006</v>
      </c>
      <c r="N51" s="88">
        <f t="shared" si="10"/>
        <v>24.805999999999997</v>
      </c>
      <c r="O51" s="88">
        <f t="shared" si="10"/>
        <v>20.148999999999997</v>
      </c>
      <c r="P51" s="88">
        <f t="shared" si="10"/>
        <v>29.963999999999999</v>
      </c>
      <c r="Q51" s="88">
        <f t="shared" si="10"/>
        <v>19.174999999999997</v>
      </c>
      <c r="R51" s="88">
        <f t="shared" si="10"/>
        <v>14.603999999999999</v>
      </c>
      <c r="S51" s="88">
        <f t="shared" si="10"/>
        <v>11.731999999999999</v>
      </c>
      <c r="T51" s="88">
        <f t="shared" si="10"/>
        <v>18.007000000000001</v>
      </c>
      <c r="U51" s="88">
        <f t="shared" si="10"/>
        <v>23.344000000000001</v>
      </c>
      <c r="V51" s="88">
        <f t="shared" si="10"/>
        <v>7.9280000000000008</v>
      </c>
      <c r="W51" s="88">
        <f t="shared" si="10"/>
        <v>3.226</v>
      </c>
      <c r="X51" s="88">
        <f t="shared" si="10"/>
        <v>41.475000000000001</v>
      </c>
      <c r="Y51" s="88">
        <f t="shared" si="10"/>
        <v>15.157999999999998</v>
      </c>
      <c r="Z51" s="89" t="str">
        <f t="shared" si="10"/>
        <v/>
      </c>
      <c r="AA51" s="104">
        <f>SUM(B51:Z51)</f>
        <v>519.697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53.338999999999999</v>
      </c>
      <c r="C4" s="18">
        <v>14.048</v>
      </c>
      <c r="D4" s="18">
        <v>16.745999999999999</v>
      </c>
      <c r="E4" s="18">
        <v>10.821</v>
      </c>
      <c r="F4" s="18">
        <v>16.700999999999997</v>
      </c>
      <c r="G4" s="18">
        <v>24.934999999999999</v>
      </c>
      <c r="H4" s="18">
        <v>28.651999999999997</v>
      </c>
      <c r="I4" s="18">
        <v>22.221</v>
      </c>
      <c r="J4" s="18">
        <v>18.686999999999998</v>
      </c>
      <c r="K4" s="18">
        <v>16.529</v>
      </c>
      <c r="L4" s="18">
        <v>32.174999999999997</v>
      </c>
      <c r="M4" s="18">
        <v>35.274999999999999</v>
      </c>
      <c r="N4" s="18">
        <v>24.805999999999997</v>
      </c>
      <c r="O4" s="18">
        <v>20.149000000000001</v>
      </c>
      <c r="P4" s="18">
        <v>29.963999999999999</v>
      </c>
      <c r="Q4" s="18">
        <v>19.175000000000001</v>
      </c>
      <c r="R4" s="18">
        <v>14.603999999999999</v>
      </c>
      <c r="S4" s="18">
        <v>11.731999999999999</v>
      </c>
      <c r="T4" s="18">
        <v>18.007000000000001</v>
      </c>
      <c r="U4" s="18">
        <v>23.344000000000001</v>
      </c>
      <c r="V4" s="18">
        <v>7.9279999999999999</v>
      </c>
      <c r="W4" s="18">
        <v>3.226</v>
      </c>
      <c r="X4" s="18">
        <v>41.475000000000001</v>
      </c>
      <c r="Y4" s="18">
        <v>15.157999999999999</v>
      </c>
      <c r="Z4" s="19"/>
      <c r="AA4" s="20">
        <f>SUM(B4:Z4)</f>
        <v>519.697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43.22</v>
      </c>
      <c r="C7" s="28">
        <v>29.56</v>
      </c>
      <c r="D7" s="28">
        <v>27.5</v>
      </c>
      <c r="E7" s="28">
        <v>31.62</v>
      </c>
      <c r="F7" s="28">
        <v>27.56</v>
      </c>
      <c r="G7" s="28">
        <v>22.44</v>
      </c>
      <c r="H7" s="28">
        <v>13.63</v>
      </c>
      <c r="I7" s="28">
        <v>23.08</v>
      </c>
      <c r="J7" s="28">
        <v>32.409999999999997</v>
      </c>
      <c r="K7" s="28">
        <v>33.49</v>
      </c>
      <c r="L7" s="28">
        <v>18.23</v>
      </c>
      <c r="M7" s="28">
        <v>12.7</v>
      </c>
      <c r="N7" s="28">
        <v>17.5</v>
      </c>
      <c r="O7" s="28">
        <v>18.64</v>
      </c>
      <c r="P7" s="28">
        <v>28.3</v>
      </c>
      <c r="Q7" s="28">
        <v>86.9</v>
      </c>
      <c r="R7" s="28">
        <v>104.34</v>
      </c>
      <c r="S7" s="28">
        <v>108.19</v>
      </c>
      <c r="T7" s="28">
        <v>85</v>
      </c>
      <c r="U7" s="28">
        <v>85</v>
      </c>
      <c r="V7" s="28">
        <v>114.57</v>
      </c>
      <c r="W7" s="28">
        <v>165.56</v>
      </c>
      <c r="X7" s="28">
        <v>93.18</v>
      </c>
      <c r="Y7" s="28">
        <v>66.97</v>
      </c>
      <c r="Z7" s="29"/>
      <c r="AA7" s="30">
        <f>IF(SUM(B7:Z7)&lt;&gt;0,AVERAGEIF(B7:Z7,"&lt;&gt;"""),"")</f>
        <v>53.732916666666661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3.194</v>
      </c>
      <c r="C14" s="57">
        <v>2.419</v>
      </c>
      <c r="D14" s="57">
        <v>2.4039999999999999</v>
      </c>
      <c r="E14" s="57"/>
      <c r="F14" s="57">
        <v>1</v>
      </c>
      <c r="G14" s="57">
        <v>4.0000000000000001E-3</v>
      </c>
      <c r="H14" s="57">
        <v>2.5190000000000001</v>
      </c>
      <c r="I14" s="57">
        <v>1.7530000000000001</v>
      </c>
      <c r="J14" s="57">
        <v>7</v>
      </c>
      <c r="K14" s="57">
        <v>1</v>
      </c>
      <c r="L14" s="57">
        <v>2.0070000000000001</v>
      </c>
      <c r="M14" s="57">
        <v>3.6890000000000001</v>
      </c>
      <c r="N14" s="57">
        <v>5.5129999999999999</v>
      </c>
      <c r="O14" s="57">
        <v>1.5899999999999999</v>
      </c>
      <c r="P14" s="57">
        <v>6.665</v>
      </c>
      <c r="Q14" s="57">
        <v>8.1199999999999992</v>
      </c>
      <c r="R14" s="57"/>
      <c r="S14" s="57"/>
      <c r="T14" s="57">
        <v>17.593</v>
      </c>
      <c r="U14" s="57">
        <v>20.492000000000001</v>
      </c>
      <c r="V14" s="57"/>
      <c r="W14" s="57"/>
      <c r="X14" s="57"/>
      <c r="Y14" s="57">
        <v>13</v>
      </c>
      <c r="Z14" s="58"/>
      <c r="AA14" s="59">
        <f t="shared" si="0"/>
        <v>99.962000000000003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3.194</v>
      </c>
      <c r="C16" s="62">
        <f t="shared" ref="C16:Z16" si="1">IF(LEN(C$2)&gt;0,SUM(C10:C15),"")</f>
        <v>2.419</v>
      </c>
      <c r="D16" s="62">
        <f t="shared" si="1"/>
        <v>2.4039999999999999</v>
      </c>
      <c r="E16" s="62">
        <f t="shared" si="1"/>
        <v>0</v>
      </c>
      <c r="F16" s="62">
        <f t="shared" si="1"/>
        <v>1</v>
      </c>
      <c r="G16" s="62">
        <f t="shared" si="1"/>
        <v>4.0000000000000001E-3</v>
      </c>
      <c r="H16" s="62">
        <f t="shared" si="1"/>
        <v>2.5190000000000001</v>
      </c>
      <c r="I16" s="62">
        <f t="shared" si="1"/>
        <v>1.7530000000000001</v>
      </c>
      <c r="J16" s="62">
        <f t="shared" si="1"/>
        <v>7</v>
      </c>
      <c r="K16" s="62">
        <f t="shared" si="1"/>
        <v>1</v>
      </c>
      <c r="L16" s="62">
        <f t="shared" si="1"/>
        <v>2.0070000000000001</v>
      </c>
      <c r="M16" s="62">
        <f t="shared" si="1"/>
        <v>3.6890000000000001</v>
      </c>
      <c r="N16" s="62">
        <f t="shared" si="1"/>
        <v>5.5129999999999999</v>
      </c>
      <c r="O16" s="62">
        <f t="shared" si="1"/>
        <v>1.5899999999999999</v>
      </c>
      <c r="P16" s="62">
        <f t="shared" si="1"/>
        <v>6.665</v>
      </c>
      <c r="Q16" s="62">
        <f t="shared" si="1"/>
        <v>8.1199999999999992</v>
      </c>
      <c r="R16" s="62">
        <f t="shared" si="1"/>
        <v>0</v>
      </c>
      <c r="S16" s="62">
        <f t="shared" si="1"/>
        <v>0</v>
      </c>
      <c r="T16" s="62">
        <f t="shared" si="1"/>
        <v>17.593</v>
      </c>
      <c r="U16" s="62">
        <f t="shared" si="1"/>
        <v>20.492000000000001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13</v>
      </c>
      <c r="Z16" s="63" t="str">
        <f t="shared" si="1"/>
        <v/>
      </c>
      <c r="AA16" s="64">
        <f>SUM(AA10:AA15)</f>
        <v>99.962000000000003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>
        <v>20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0.55700000000000005</v>
      </c>
      <c r="V19" s="72"/>
      <c r="W19" s="72"/>
      <c r="X19" s="72"/>
      <c r="Y19" s="72"/>
      <c r="Z19" s="73"/>
      <c r="AA19" s="74">
        <f t="shared" ref="AA19:AA24" si="2">SUM(B19:Z19)</f>
        <v>20.556999999999999</v>
      </c>
    </row>
    <row r="20" spans="1:27" ht="25.2" customHeight="1" x14ac:dyDescent="0.25">
      <c r="A20" s="75" t="s">
        <v>15</v>
      </c>
      <c r="B20" s="76">
        <v>12.07</v>
      </c>
      <c r="C20" s="77">
        <v>6.9240000000000004</v>
      </c>
      <c r="D20" s="77">
        <v>6.8490000000000002</v>
      </c>
      <c r="E20" s="77">
        <v>7.7560000000000002</v>
      </c>
      <c r="F20" s="77">
        <v>7.6120000000000001</v>
      </c>
      <c r="G20" s="77">
        <v>7.0280000000000005</v>
      </c>
      <c r="H20" s="77">
        <v>7.1639999999999997</v>
      </c>
      <c r="I20" s="77">
        <v>7.4720000000000004</v>
      </c>
      <c r="J20" s="77">
        <v>7.43</v>
      </c>
      <c r="K20" s="77">
        <v>9.1769999999999996</v>
      </c>
      <c r="L20" s="77">
        <v>7.0140000000000002</v>
      </c>
      <c r="M20" s="77">
        <v>6.923</v>
      </c>
      <c r="N20" s="77"/>
      <c r="O20" s="77"/>
      <c r="P20" s="77">
        <v>5</v>
      </c>
      <c r="Q20" s="77">
        <v>5</v>
      </c>
      <c r="R20" s="77">
        <v>11.313000000000001</v>
      </c>
      <c r="S20" s="77">
        <v>7.2359999999999998</v>
      </c>
      <c r="T20" s="77"/>
      <c r="U20" s="77"/>
      <c r="V20" s="77"/>
      <c r="W20" s="77"/>
      <c r="X20" s="77">
        <v>5</v>
      </c>
      <c r="Y20" s="77"/>
      <c r="Z20" s="78"/>
      <c r="AA20" s="79">
        <f t="shared" si="2"/>
        <v>126.968</v>
      </c>
    </row>
    <row r="21" spans="1:27" ht="25.2" customHeight="1" x14ac:dyDescent="0.25">
      <c r="A21" s="75" t="s">
        <v>16</v>
      </c>
      <c r="B21" s="80">
        <v>18.074999999999999</v>
      </c>
      <c r="C21" s="81">
        <v>4.7050000000000001</v>
      </c>
      <c r="D21" s="81">
        <v>7.4930000000000003</v>
      </c>
      <c r="E21" s="81">
        <v>3.0649999999999999</v>
      </c>
      <c r="F21" s="81">
        <v>8.0890000000000004</v>
      </c>
      <c r="G21" s="81">
        <v>17.902999999999999</v>
      </c>
      <c r="H21" s="81">
        <v>18.969000000000001</v>
      </c>
      <c r="I21" s="81">
        <v>12.996</v>
      </c>
      <c r="J21" s="81">
        <v>4.2569999999999997</v>
      </c>
      <c r="K21" s="81">
        <v>6.3520000000000003</v>
      </c>
      <c r="L21" s="81">
        <v>23.154000000000003</v>
      </c>
      <c r="M21" s="81">
        <v>24.662999999999997</v>
      </c>
      <c r="N21" s="81">
        <v>19.292999999999999</v>
      </c>
      <c r="O21" s="81">
        <v>18.559000000000001</v>
      </c>
      <c r="P21" s="81">
        <v>18.298999999999999</v>
      </c>
      <c r="Q21" s="81">
        <v>6.0549999999999997</v>
      </c>
      <c r="R21" s="81">
        <v>3.2909999999999999</v>
      </c>
      <c r="S21" s="81">
        <v>4.4960000000000004</v>
      </c>
      <c r="T21" s="81">
        <v>0.41399999999999998</v>
      </c>
      <c r="U21" s="81">
        <v>2.2949999999999999</v>
      </c>
      <c r="V21" s="81">
        <v>7.9279999999999999</v>
      </c>
      <c r="W21" s="81">
        <v>3.226</v>
      </c>
      <c r="X21" s="81">
        <v>36.475000000000001</v>
      </c>
      <c r="Y21" s="81">
        <v>2.1579999999999999</v>
      </c>
      <c r="Z21" s="78"/>
      <c r="AA21" s="79">
        <f t="shared" si="2"/>
        <v>272.21000000000004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50.144999999999996</v>
      </c>
      <c r="C25" s="88">
        <f t="shared" si="3"/>
        <v>11.629000000000001</v>
      </c>
      <c r="D25" s="88">
        <f t="shared" si="3"/>
        <v>14.342000000000001</v>
      </c>
      <c r="E25" s="88">
        <f t="shared" si="3"/>
        <v>10.821</v>
      </c>
      <c r="F25" s="88">
        <f t="shared" si="3"/>
        <v>15.701000000000001</v>
      </c>
      <c r="G25" s="88">
        <f t="shared" si="3"/>
        <v>24.930999999999997</v>
      </c>
      <c r="H25" s="88">
        <f t="shared" si="3"/>
        <v>26.133000000000003</v>
      </c>
      <c r="I25" s="88">
        <f t="shared" si="3"/>
        <v>20.468</v>
      </c>
      <c r="J25" s="88">
        <f t="shared" si="3"/>
        <v>11.686999999999999</v>
      </c>
      <c r="K25" s="88">
        <f t="shared" si="3"/>
        <v>15.529</v>
      </c>
      <c r="L25" s="88">
        <f t="shared" si="3"/>
        <v>30.168000000000003</v>
      </c>
      <c r="M25" s="88">
        <f t="shared" si="3"/>
        <v>31.585999999999999</v>
      </c>
      <c r="N25" s="88">
        <f t="shared" si="3"/>
        <v>19.292999999999999</v>
      </c>
      <c r="O25" s="88">
        <f t="shared" si="3"/>
        <v>18.559000000000001</v>
      </c>
      <c r="P25" s="88">
        <f t="shared" si="3"/>
        <v>23.298999999999999</v>
      </c>
      <c r="Q25" s="88">
        <f t="shared" si="3"/>
        <v>11.055</v>
      </c>
      <c r="R25" s="88">
        <f t="shared" si="3"/>
        <v>14.604000000000001</v>
      </c>
      <c r="S25" s="88">
        <f t="shared" si="3"/>
        <v>11.731999999999999</v>
      </c>
      <c r="T25" s="88">
        <f t="shared" si="3"/>
        <v>0.41399999999999998</v>
      </c>
      <c r="U25" s="88">
        <f t="shared" si="3"/>
        <v>2.8519999999999999</v>
      </c>
      <c r="V25" s="88">
        <f t="shared" si="3"/>
        <v>7.9279999999999999</v>
      </c>
      <c r="W25" s="88">
        <f t="shared" si="3"/>
        <v>3.226</v>
      </c>
      <c r="X25" s="88">
        <f t="shared" si="3"/>
        <v>41.475000000000001</v>
      </c>
      <c r="Y25" s="88">
        <f t="shared" si="3"/>
        <v>2.1579999999999999</v>
      </c>
      <c r="Z25" s="89">
        <f t="shared" si="3"/>
        <v>0</v>
      </c>
      <c r="AA25" s="90">
        <f t="shared" si="3"/>
        <v>419.73500000000001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53.338999999999999</v>
      </c>
      <c r="C29" s="77">
        <v>14.048</v>
      </c>
      <c r="D29" s="77">
        <v>16.745999999999999</v>
      </c>
      <c r="E29" s="77">
        <v>10.821</v>
      </c>
      <c r="F29" s="77">
        <v>16.701000000000001</v>
      </c>
      <c r="G29" s="77">
        <v>24.934999999999999</v>
      </c>
      <c r="H29" s="77">
        <v>28.652000000000001</v>
      </c>
      <c r="I29" s="77">
        <v>22.221</v>
      </c>
      <c r="J29" s="77">
        <v>18.687000000000001</v>
      </c>
      <c r="K29" s="77">
        <v>16.529</v>
      </c>
      <c r="L29" s="77">
        <v>32.174999999999997</v>
      </c>
      <c r="M29" s="77">
        <v>35.274999999999999</v>
      </c>
      <c r="N29" s="77">
        <v>24.806000000000001</v>
      </c>
      <c r="O29" s="77">
        <v>20.149000000000001</v>
      </c>
      <c r="P29" s="77">
        <v>29.963999999999999</v>
      </c>
      <c r="Q29" s="77">
        <v>19.175000000000001</v>
      </c>
      <c r="R29" s="77">
        <v>14.603999999999999</v>
      </c>
      <c r="S29" s="77">
        <v>11.731999999999999</v>
      </c>
      <c r="T29" s="77">
        <v>18.007000000000001</v>
      </c>
      <c r="U29" s="77">
        <v>23.344000000000001</v>
      </c>
      <c r="V29" s="77">
        <v>7.9279999999999999</v>
      </c>
      <c r="W29" s="77">
        <v>3.226</v>
      </c>
      <c r="X29" s="77">
        <v>41.475000000000001</v>
      </c>
      <c r="Y29" s="77">
        <v>15.157999999999999</v>
      </c>
      <c r="Z29" s="78"/>
      <c r="AA29" s="79">
        <f>SUM(B29:Z29)</f>
        <v>519.697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53.338999999999999</v>
      </c>
      <c r="C31" s="62">
        <f t="shared" si="4"/>
        <v>14.048</v>
      </c>
      <c r="D31" s="62">
        <f t="shared" si="4"/>
        <v>16.745999999999999</v>
      </c>
      <c r="E31" s="62">
        <f t="shared" si="4"/>
        <v>10.821</v>
      </c>
      <c r="F31" s="62">
        <f t="shared" si="4"/>
        <v>16.701000000000001</v>
      </c>
      <c r="G31" s="62">
        <f t="shared" si="4"/>
        <v>24.934999999999999</v>
      </c>
      <c r="H31" s="62">
        <f t="shared" si="4"/>
        <v>28.652000000000001</v>
      </c>
      <c r="I31" s="62">
        <f t="shared" si="4"/>
        <v>22.221</v>
      </c>
      <c r="J31" s="62">
        <f t="shared" si="4"/>
        <v>18.687000000000001</v>
      </c>
      <c r="K31" s="62">
        <f t="shared" si="4"/>
        <v>16.529</v>
      </c>
      <c r="L31" s="62">
        <f t="shared" si="4"/>
        <v>32.174999999999997</v>
      </c>
      <c r="M31" s="62">
        <f t="shared" si="4"/>
        <v>35.274999999999999</v>
      </c>
      <c r="N31" s="62">
        <f t="shared" si="4"/>
        <v>24.806000000000001</v>
      </c>
      <c r="O31" s="62">
        <f t="shared" si="4"/>
        <v>20.149000000000001</v>
      </c>
      <c r="P31" s="62">
        <f t="shared" si="4"/>
        <v>29.963999999999999</v>
      </c>
      <c r="Q31" s="62">
        <f t="shared" si="4"/>
        <v>19.175000000000001</v>
      </c>
      <c r="R31" s="62">
        <f t="shared" si="4"/>
        <v>14.603999999999999</v>
      </c>
      <c r="S31" s="62">
        <f t="shared" si="4"/>
        <v>11.731999999999999</v>
      </c>
      <c r="T31" s="62">
        <f t="shared" si="4"/>
        <v>18.007000000000001</v>
      </c>
      <c r="U31" s="62">
        <f t="shared" si="4"/>
        <v>23.344000000000001</v>
      </c>
      <c r="V31" s="62">
        <f t="shared" si="4"/>
        <v>7.9279999999999999</v>
      </c>
      <c r="W31" s="62">
        <f t="shared" si="4"/>
        <v>3.226</v>
      </c>
      <c r="X31" s="62">
        <f t="shared" si="4"/>
        <v>41.475000000000001</v>
      </c>
      <c r="Y31" s="62">
        <f t="shared" si="4"/>
        <v>15.157999999999999</v>
      </c>
      <c r="Z31" s="63">
        <f t="shared" si="4"/>
        <v>0</v>
      </c>
      <c r="AA31" s="64">
        <f t="shared" si="4"/>
        <v>519.697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53.338999999999999</v>
      </c>
      <c r="C51" s="88">
        <f t="shared" si="10"/>
        <v>14.048000000000002</v>
      </c>
      <c r="D51" s="88">
        <f t="shared" si="10"/>
        <v>16.746000000000002</v>
      </c>
      <c r="E51" s="88">
        <f t="shared" si="10"/>
        <v>10.821</v>
      </c>
      <c r="F51" s="88">
        <f t="shared" si="10"/>
        <v>16.701000000000001</v>
      </c>
      <c r="G51" s="88">
        <f t="shared" si="10"/>
        <v>24.934999999999999</v>
      </c>
      <c r="H51" s="88">
        <f t="shared" si="10"/>
        <v>28.652000000000001</v>
      </c>
      <c r="I51" s="88">
        <f t="shared" si="10"/>
        <v>22.221</v>
      </c>
      <c r="J51" s="88">
        <f t="shared" si="10"/>
        <v>18.686999999999998</v>
      </c>
      <c r="K51" s="88">
        <f t="shared" si="10"/>
        <v>16.529</v>
      </c>
      <c r="L51" s="88">
        <f t="shared" si="10"/>
        <v>32.175000000000004</v>
      </c>
      <c r="M51" s="88">
        <f t="shared" si="10"/>
        <v>35.274999999999999</v>
      </c>
      <c r="N51" s="88">
        <f t="shared" si="10"/>
        <v>24.805999999999997</v>
      </c>
      <c r="O51" s="88">
        <f t="shared" si="10"/>
        <v>20.149000000000001</v>
      </c>
      <c r="P51" s="88">
        <f t="shared" si="10"/>
        <v>29.963999999999999</v>
      </c>
      <c r="Q51" s="88">
        <f t="shared" si="10"/>
        <v>19.174999999999997</v>
      </c>
      <c r="R51" s="88">
        <f t="shared" si="10"/>
        <v>14.604000000000001</v>
      </c>
      <c r="S51" s="88">
        <f t="shared" si="10"/>
        <v>11.731999999999999</v>
      </c>
      <c r="T51" s="88">
        <f t="shared" si="10"/>
        <v>18.007000000000001</v>
      </c>
      <c r="U51" s="88">
        <f t="shared" si="10"/>
        <v>23.344000000000001</v>
      </c>
      <c r="V51" s="88">
        <f t="shared" si="10"/>
        <v>7.9279999999999999</v>
      </c>
      <c r="W51" s="88">
        <f t="shared" si="10"/>
        <v>3.226</v>
      </c>
      <c r="X51" s="88">
        <f t="shared" si="10"/>
        <v>41.475000000000001</v>
      </c>
      <c r="Y51" s="88">
        <f t="shared" si="10"/>
        <v>15.157999999999999</v>
      </c>
      <c r="Z51" s="89">
        <f t="shared" si="10"/>
        <v>0</v>
      </c>
      <c r="AA51" s="104">
        <f>SUM(B51:Z51)</f>
        <v>519.697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43.22</v>
      </c>
      <c r="C7" s="117">
        <v>29.56</v>
      </c>
      <c r="D7" s="117">
        <v>27.5</v>
      </c>
      <c r="E7" s="117">
        <v>31.62</v>
      </c>
      <c r="F7" s="117">
        <v>27.56</v>
      </c>
      <c r="G7" s="117">
        <v>22.44</v>
      </c>
      <c r="H7" s="117">
        <v>13.63</v>
      </c>
      <c r="I7" s="117">
        <v>23.08</v>
      </c>
      <c r="J7" s="117">
        <v>32.409999999999997</v>
      </c>
      <c r="K7" s="117">
        <v>33.49</v>
      </c>
      <c r="L7" s="117">
        <v>18.23</v>
      </c>
      <c r="M7" s="117">
        <v>12.7</v>
      </c>
      <c r="N7" s="117">
        <v>17.5</v>
      </c>
      <c r="O7" s="117">
        <v>18.64</v>
      </c>
      <c r="P7" s="117">
        <v>28.3</v>
      </c>
      <c r="Q7" s="117">
        <v>86.9</v>
      </c>
      <c r="R7" s="117">
        <v>104.34</v>
      </c>
      <c r="S7" s="117">
        <v>108.19</v>
      </c>
      <c r="T7" s="117">
        <v>85</v>
      </c>
      <c r="U7" s="117">
        <v>85</v>
      </c>
      <c r="V7" s="117">
        <v>114.57</v>
      </c>
      <c r="W7" s="117">
        <v>165.56</v>
      </c>
      <c r="X7" s="117">
        <v>93.18</v>
      </c>
      <c r="Y7" s="117">
        <v>66.97</v>
      </c>
      <c r="Z7" s="118"/>
      <c r="AA7" s="119">
        <f>IF(SUM(B7:Z7)&lt;&gt;0,AVERAGEIF(B7:Z7,"&lt;&gt;"""),"")</f>
        <v>53.732916666666661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2023-11-03T21:16:53Z</dcterms:created>
  <dcterms:modified xsi:type="dcterms:W3CDTF">2023-11-03T21:16:55Z</dcterms:modified>
</cp:coreProperties>
</file>