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<sst xmlns="http://schemas.openxmlformats.org/spreadsheetml/2006/main" count="117" uniqueCount="53">
  <si>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02/11/2023 23:19:01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</si>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</sst>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3F-4204-9682-E4A8976E801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3F-4204-9682-E4A8976E801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43F-4204-9682-E4A8976E801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3F-4204-9682-E4A8976E801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47.829000000000001</c:v>
                </c:pt>
                <c:pt idx="1">
                  <c:v>53.904000000000003</c:v>
                </c:pt>
                <c:pt idx="2">
                  <c:v>30.344000000000001</c:v>
                </c:pt>
                <c:pt idx="3">
                  <c:v>23.222999999999999</c:v>
                </c:pt>
                <c:pt idx="4">
                  <c:v>30.179000000000002</c:v>
                </c:pt>
                <c:pt idx="5">
                  <c:v>49.164999999999992</c:v>
                </c:pt>
                <c:pt idx="6">
                  <c:v>39.587000000000003</c:v>
                </c:pt>
                <c:pt idx="7">
                  <c:v>44.104999999999997</c:v>
                </c:pt>
                <c:pt idx="8">
                  <c:v>52.247</c:v>
                </c:pt>
                <c:pt idx="9">
                  <c:v>69.597000000000008</c:v>
                </c:pt>
                <c:pt idx="10">
                  <c:v>4.1550000000000002</c:v>
                </c:pt>
                <c:pt idx="11">
                  <c:v>32.216999999999999</c:v>
                </c:pt>
                <c:pt idx="12">
                  <c:v>54.328000000000003</c:v>
                </c:pt>
                <c:pt idx="13">
                  <c:v>21.895</c:v>
                </c:pt>
                <c:pt idx="14">
                  <c:v>3.5699999999999994</c:v>
                </c:pt>
                <c:pt idx="15">
                  <c:v>12.022</c:v>
                </c:pt>
                <c:pt idx="16">
                  <c:v>8.7739999999999991</c:v>
                </c:pt>
                <c:pt idx="17">
                  <c:v>11.753</c:v>
                </c:pt>
                <c:pt idx="18">
                  <c:v>13.08</c:v>
                </c:pt>
                <c:pt idx="19">
                  <c:v>15</c:v>
                </c:pt>
                <c:pt idx="20">
                  <c:v>51.085000000000001</c:v>
                </c:pt>
                <c:pt idx="21">
                  <c:v>17.888000000000002</c:v>
                </c:pt>
                <c:pt idx="22">
                  <c:v>1.4510000000000001</c:v>
                </c:pt>
                <c:pt idx="23">
                  <c:v>13.825000000000001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43F-4204-9682-E4A8976E801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3F-4204-9682-E4A8976E801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3F-4204-9682-E4A8976E8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51.579000000000001</c:v>
                </c:pt>
                <c:pt idx="1">
                  <c:v>67.228999999999999</c:v>
                </c:pt>
                <c:pt idx="2">
                  <c:v>34.449999999999996</c:v>
                </c:pt>
                <c:pt idx="3">
                  <c:v>27.984999999999999</c:v>
                </c:pt>
                <c:pt idx="4">
                  <c:v>44.661999999999999</c:v>
                </c:pt>
                <c:pt idx="5">
                  <c:v>56.245000000000005</c:v>
                </c:pt>
                <c:pt idx="6">
                  <c:v>44.533999999999999</c:v>
                </c:pt>
                <c:pt idx="7">
                  <c:v>61.466000000000001</c:v>
                </c:pt>
                <c:pt idx="8">
                  <c:v>66.512</c:v>
                </c:pt>
                <c:pt idx="9">
                  <c:v>83.451000000000008</c:v>
                </c:pt>
                <c:pt idx="10">
                  <c:v>17.658000000000001</c:v>
                </c:pt>
                <c:pt idx="11">
                  <c:v>46.648999999999994</c:v>
                </c:pt>
                <c:pt idx="12">
                  <c:v>55.564999999999998</c:v>
                </c:pt>
                <c:pt idx="13">
                  <c:v>23.06</c:v>
                </c:pt>
                <c:pt idx="14">
                  <c:v>8.629999999999999</c:v>
                </c:pt>
                <c:pt idx="15">
                  <c:v>13.151</c:v>
                </c:pt>
                <c:pt idx="16">
                  <c:v>9.5399999999999991</c:v>
                </c:pt>
                <c:pt idx="17">
                  <c:v>18.371000000000002</c:v>
                </c:pt>
                <c:pt idx="18">
                  <c:v>19.770000000000003</c:v>
                </c:pt>
                <c:pt idx="19">
                  <c:v>16.27</c:v>
                </c:pt>
                <c:pt idx="20">
                  <c:v>52.207000000000001</c:v>
                </c:pt>
                <c:pt idx="21">
                  <c:v>18.908000000000001</c:v>
                </c:pt>
                <c:pt idx="22">
                  <c:v>23.893000000000001</c:v>
                </c:pt>
                <c:pt idx="23">
                  <c:v>14.673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3F-4204-9682-E4A8976E8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44.65</c:v>
                </c:pt>
                <c:pt idx="1">
                  <c:v>71.11</c:v>
                </c:pt>
                <c:pt idx="2">
                  <c:v>39.020000000000003</c:v>
                </c:pt>
                <c:pt idx="3">
                  <c:v>39.07</c:v>
                </c:pt>
                <c:pt idx="4">
                  <c:v>85</c:v>
                </c:pt>
                <c:pt idx="5">
                  <c:v>119</c:v>
                </c:pt>
                <c:pt idx="6">
                  <c:v>306.91000000000003</c:v>
                </c:pt>
                <c:pt idx="7">
                  <c:v>116.38</c:v>
                </c:pt>
                <c:pt idx="8">
                  <c:v>93.25</c:v>
                </c:pt>
                <c:pt idx="9">
                  <c:v>84.93</c:v>
                </c:pt>
                <c:pt idx="10">
                  <c:v>74.06</c:v>
                </c:pt>
                <c:pt idx="11">
                  <c:v>73.790000000000006</c:v>
                </c:pt>
                <c:pt idx="12">
                  <c:v>70.5</c:v>
                </c:pt>
                <c:pt idx="13">
                  <c:v>71.87</c:v>
                </c:pt>
                <c:pt idx="14">
                  <c:v>78.459999999999994</c:v>
                </c:pt>
                <c:pt idx="15">
                  <c:v>83</c:v>
                </c:pt>
                <c:pt idx="16">
                  <c:v>107.77</c:v>
                </c:pt>
                <c:pt idx="17">
                  <c:v>122.5</c:v>
                </c:pt>
                <c:pt idx="18">
                  <c:v>113.39</c:v>
                </c:pt>
                <c:pt idx="19">
                  <c:v>83.09</c:v>
                </c:pt>
                <c:pt idx="20">
                  <c:v>77.78</c:v>
                </c:pt>
                <c:pt idx="21">
                  <c:v>52.41</c:v>
                </c:pt>
                <c:pt idx="22">
                  <c:v>14.58</c:v>
                </c:pt>
                <c:pt idx="23">
                  <c:v>22.02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43F-4204-9682-E4A8976E8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51.579000000000008</v>
      </c>
      <c r="C4" s="18">
        <v>67.228999999999985</v>
      </c>
      <c r="D4" s="18">
        <v>34.450000000000003</v>
      </c>
      <c r="E4" s="18">
        <v>27.984999999999999</v>
      </c>
      <c r="F4" s="18">
        <v>44.662000000000006</v>
      </c>
      <c r="G4" s="18">
        <v>56.245000000000005</v>
      </c>
      <c r="H4" s="18">
        <v>44.533999999999992</v>
      </c>
      <c r="I4" s="18">
        <v>61.466000000000001</v>
      </c>
      <c r="J4" s="18">
        <v>66.512</v>
      </c>
      <c r="K4" s="18">
        <v>83.450999999999993</v>
      </c>
      <c r="L4" s="18">
        <v>17.658000000000001</v>
      </c>
      <c r="M4" s="18">
        <v>46.649000000000001</v>
      </c>
      <c r="N4" s="18">
        <v>55.564999999999998</v>
      </c>
      <c r="O4" s="18">
        <v>23.06</v>
      </c>
      <c r="P4" s="18">
        <v>8.629999999999999</v>
      </c>
      <c r="Q4" s="18">
        <v>13.151</v>
      </c>
      <c r="R4" s="18">
        <v>9.5399999999999991</v>
      </c>
      <c r="S4" s="18">
        <v>18.370999999999995</v>
      </c>
      <c r="T4" s="18">
        <v>19.770000000000003</v>
      </c>
      <c r="U4" s="18">
        <v>16.27</v>
      </c>
      <c r="V4" s="18">
        <v>52.207000000000001</v>
      </c>
      <c r="W4" s="18">
        <v>18.908000000000001</v>
      </c>
      <c r="X4" s="18">
        <v>23.893000000000001</v>
      </c>
      <c r="Y4" s="18">
        <v>14.673</v>
      </c>
      <c r="Z4" s="19"/>
      <c r="AA4" s="20">
        <f>SUM(B4:Z4)</f>
        <v>876.45799999999974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44.65</v>
      </c>
      <c r="C7" s="28">
        <v>71.11</v>
      </c>
      <c r="D7" s="28">
        <v>39.020000000000003</v>
      </c>
      <c r="E7" s="28">
        <v>39.07</v>
      </c>
      <c r="F7" s="28">
        <v>85</v>
      </c>
      <c r="G7" s="28">
        <v>119</v>
      </c>
      <c r="H7" s="28">
        <v>306.91000000000003</v>
      </c>
      <c r="I7" s="28">
        <v>116.38</v>
      </c>
      <c r="J7" s="28">
        <v>93.25</v>
      </c>
      <c r="K7" s="28">
        <v>84.93</v>
      </c>
      <c r="L7" s="28">
        <v>74.06</v>
      </c>
      <c r="M7" s="28">
        <v>73.790000000000006</v>
      </c>
      <c r="N7" s="28">
        <v>70.5</v>
      </c>
      <c r="O7" s="28">
        <v>71.87</v>
      </c>
      <c r="P7" s="28">
        <v>78.459999999999994</v>
      </c>
      <c r="Q7" s="28">
        <v>83</v>
      </c>
      <c r="R7" s="28">
        <v>107.77</v>
      </c>
      <c r="S7" s="28">
        <v>122.5</v>
      </c>
      <c r="T7" s="28">
        <v>113.39</v>
      </c>
      <c r="U7" s="28">
        <v>83.09</v>
      </c>
      <c r="V7" s="28">
        <v>77.78</v>
      </c>
      <c r="W7" s="28">
        <v>52.41</v>
      </c>
      <c r="X7" s="28">
        <v>14.58</v>
      </c>
      <c r="Y7" s="28">
        <v>22.02</v>
      </c>
      <c r="Z7" s="29"/>
      <c r="AA7" s="30">
        <f>IF(SUM(B7:Z7)&lt;&gt;0,AVERAGEIF(B7:Z7,"&lt;&gt;"""),"")</f>
        <v>85.189166666666665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47.829000000000001</v>
      </c>
      <c r="C14" s="57">
        <v>53.904000000000003</v>
      </c>
      <c r="D14" s="57">
        <v>30.344000000000001</v>
      </c>
      <c r="E14" s="57">
        <v>23.222999999999999</v>
      </c>
      <c r="F14" s="57">
        <v>30.179000000000002</v>
      </c>
      <c r="G14" s="57">
        <v>49.164999999999992</v>
      </c>
      <c r="H14" s="57">
        <v>39.587000000000003</v>
      </c>
      <c r="I14" s="57">
        <v>44.104999999999997</v>
      </c>
      <c r="J14" s="57">
        <v>52.247</v>
      </c>
      <c r="K14" s="57">
        <v>69.597000000000008</v>
      </c>
      <c r="L14" s="57">
        <v>4.1550000000000002</v>
      </c>
      <c r="M14" s="57">
        <v>32.216999999999999</v>
      </c>
      <c r="N14" s="57">
        <v>54.328000000000003</v>
      </c>
      <c r="O14" s="57">
        <v>21.895</v>
      </c>
      <c r="P14" s="57">
        <v>3.5699999999999994</v>
      </c>
      <c r="Q14" s="57">
        <v>12.022</v>
      </c>
      <c r="R14" s="57">
        <v>8.7739999999999991</v>
      </c>
      <c r="S14" s="57">
        <v>11.753</v>
      </c>
      <c r="T14" s="57">
        <v>13.08</v>
      </c>
      <c r="U14" s="57">
        <v>15</v>
      </c>
      <c r="V14" s="57">
        <v>51.085000000000001</v>
      </c>
      <c r="W14" s="57">
        <v>17.888000000000002</v>
      </c>
      <c r="X14" s="57">
        <v>1.4510000000000001</v>
      </c>
      <c r="Y14" s="57">
        <v>13.825000000000001</v>
      </c>
      <c r="Z14" s="58"/>
      <c r="AA14" s="59">
        <f t="shared" si="0"/>
        <v>701.2230000000003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47.829000000000001</v>
      </c>
      <c r="C16" s="62">
        <f t="shared" ref="C16:Z16" si="1">IF(LEN(C$2)&gt;0,SUM(C10:C15),"")</f>
        <v>53.904000000000003</v>
      </c>
      <c r="D16" s="62">
        <f t="shared" si="1"/>
        <v>30.344000000000001</v>
      </c>
      <c r="E16" s="62">
        <f t="shared" si="1"/>
        <v>23.222999999999999</v>
      </c>
      <c r="F16" s="62">
        <f t="shared" si="1"/>
        <v>30.179000000000002</v>
      </c>
      <c r="G16" s="62">
        <f t="shared" si="1"/>
        <v>49.164999999999992</v>
      </c>
      <c r="H16" s="62">
        <f t="shared" si="1"/>
        <v>39.587000000000003</v>
      </c>
      <c r="I16" s="62">
        <f t="shared" si="1"/>
        <v>44.104999999999997</v>
      </c>
      <c r="J16" s="62">
        <f t="shared" si="1"/>
        <v>52.247</v>
      </c>
      <c r="K16" s="62">
        <f t="shared" si="1"/>
        <v>69.597000000000008</v>
      </c>
      <c r="L16" s="62">
        <f t="shared" si="1"/>
        <v>4.1550000000000002</v>
      </c>
      <c r="M16" s="62">
        <f t="shared" si="1"/>
        <v>32.216999999999999</v>
      </c>
      <c r="N16" s="62">
        <f t="shared" si="1"/>
        <v>54.328000000000003</v>
      </c>
      <c r="O16" s="62">
        <f t="shared" si="1"/>
        <v>21.895</v>
      </c>
      <c r="P16" s="62">
        <f t="shared" si="1"/>
        <v>3.5699999999999994</v>
      </c>
      <c r="Q16" s="62">
        <f t="shared" si="1"/>
        <v>12.022</v>
      </c>
      <c r="R16" s="62">
        <f t="shared" si="1"/>
        <v>8.7739999999999991</v>
      </c>
      <c r="S16" s="62">
        <f t="shared" si="1"/>
        <v>11.753</v>
      </c>
      <c r="T16" s="62">
        <f t="shared" si="1"/>
        <v>13.08</v>
      </c>
      <c r="U16" s="62">
        <f t="shared" si="1"/>
        <v>15</v>
      </c>
      <c r="V16" s="62">
        <f t="shared" si="1"/>
        <v>51.085000000000001</v>
      </c>
      <c r="W16" s="62">
        <f t="shared" si="1"/>
        <v>17.888000000000002</v>
      </c>
      <c r="X16" s="62">
        <f t="shared" si="1"/>
        <v>1.4510000000000001</v>
      </c>
      <c r="Y16" s="62">
        <f t="shared" si="1"/>
        <v>13.825000000000001</v>
      </c>
      <c r="Z16" s="63" t="str">
        <f t="shared" si="1"/>
        <v/>
      </c>
      <c r="AA16" s="64">
        <f>SUM(AA10:AA15)</f>
        <v>701.2230000000003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21.533000000000001</v>
      </c>
      <c r="Y19" s="72"/>
      <c r="Z19" s="73"/>
      <c r="AA19" s="74">
        <f t="shared" ref="AA19:AA24" si="2">SUM(B19:Z19)</f>
        <v>21.533000000000001</v>
      </c>
    </row>
    <row r="20" spans="1:27" ht="25.15" customHeight="1" x14ac:dyDescent="0.2">
      <c r="A20" s="75" t="s">
        <v>15</v>
      </c>
      <c r="B20" s="76">
        <v>3.75</v>
      </c>
      <c r="C20" s="77">
        <v>11.733000000000001</v>
      </c>
      <c r="D20" s="77">
        <v>3.7280000000000002</v>
      </c>
      <c r="E20" s="77">
        <v>3.7160000000000002</v>
      </c>
      <c r="F20" s="77">
        <v>13.87</v>
      </c>
      <c r="G20" s="77">
        <v>5.452</v>
      </c>
      <c r="H20" s="77">
        <v>4.9470000000000001</v>
      </c>
      <c r="I20" s="77">
        <v>10.622</v>
      </c>
      <c r="J20" s="77">
        <v>5.5889999999999995</v>
      </c>
      <c r="K20" s="77">
        <v>5.4930000000000003</v>
      </c>
      <c r="L20" s="77">
        <v>5.391</v>
      </c>
      <c r="M20" s="77">
        <v>5.2880000000000003</v>
      </c>
      <c r="N20" s="77">
        <v>8.8999999999999996E-2</v>
      </c>
      <c r="O20" s="77">
        <v>8.4000000000000005E-2</v>
      </c>
      <c r="P20" s="77">
        <v>4.0170000000000003</v>
      </c>
      <c r="Q20" s="77">
        <v>7.2999999999999995E-2</v>
      </c>
      <c r="R20" s="77">
        <v>8.5000000000000006E-2</v>
      </c>
      <c r="S20" s="77">
        <v>1.5530000000000002</v>
      </c>
      <c r="T20" s="77">
        <v>1.944</v>
      </c>
      <c r="U20" s="77">
        <v>7.4999999999999997E-2</v>
      </c>
      <c r="V20" s="77">
        <v>6.0999999999999999E-2</v>
      </c>
      <c r="W20" s="77">
        <v>5.7000000000000002E-2</v>
      </c>
      <c r="X20" s="77">
        <v>0.06</v>
      </c>
      <c r="Y20" s="77">
        <v>5.6000000000000001E-2</v>
      </c>
      <c r="Z20" s="78"/>
      <c r="AA20" s="79">
        <f t="shared" si="2"/>
        <v>87.733000000000004</v>
      </c>
    </row>
    <row r="21" spans="1:27" ht="25.15" customHeight="1" x14ac:dyDescent="0.2">
      <c r="A21" s="75" t="s">
        <v>16</v>
      </c>
      <c r="B21" s="80"/>
      <c r="C21" s="81">
        <v>1.5920000000000001</v>
      </c>
      <c r="D21" s="81">
        <v>0.378</v>
      </c>
      <c r="E21" s="81">
        <v>1.046</v>
      </c>
      <c r="F21" s="81">
        <v>0.61299999999999999</v>
      </c>
      <c r="G21" s="81">
        <v>1.6279999999999999</v>
      </c>
      <c r="H21" s="81"/>
      <c r="I21" s="81">
        <v>6.7389999999999999</v>
      </c>
      <c r="J21" s="81">
        <v>8.6760000000000002</v>
      </c>
      <c r="K21" s="81">
        <v>8.3609999999999989</v>
      </c>
      <c r="L21" s="81">
        <v>8.1120000000000001</v>
      </c>
      <c r="M21" s="81">
        <v>9.1440000000000001</v>
      </c>
      <c r="N21" s="81">
        <v>1.1479999999999999</v>
      </c>
      <c r="O21" s="81">
        <v>1.081</v>
      </c>
      <c r="P21" s="81">
        <v>1.0429999999999999</v>
      </c>
      <c r="Q21" s="81">
        <v>1.056</v>
      </c>
      <c r="R21" s="81">
        <v>0.68100000000000005</v>
      </c>
      <c r="S21" s="81">
        <v>5.0649999999999995</v>
      </c>
      <c r="T21" s="81">
        <v>4.7460000000000004</v>
      </c>
      <c r="U21" s="81">
        <v>1.1949999999999998</v>
      </c>
      <c r="V21" s="81">
        <v>1.0609999999999999</v>
      </c>
      <c r="W21" s="81">
        <v>0.96299999999999997</v>
      </c>
      <c r="X21" s="81">
        <v>0.84899999999999998</v>
      </c>
      <c r="Y21" s="81">
        <v>0.79200000000000004</v>
      </c>
      <c r="Z21" s="78"/>
      <c r="AA21" s="79">
        <f t="shared" si="2"/>
        <v>65.968999999999994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3.75</v>
      </c>
      <c r="C25" s="88">
        <f t="shared" ref="C25:Z25" si="3">IF(LEN(C$2)&gt;0,SUM(C19:C24),"")</f>
        <v>13.325000000000001</v>
      </c>
      <c r="D25" s="88">
        <f t="shared" si="3"/>
        <v>4.1059999999999999</v>
      </c>
      <c r="E25" s="88">
        <f t="shared" si="3"/>
        <v>4.7620000000000005</v>
      </c>
      <c r="F25" s="88">
        <f t="shared" si="3"/>
        <v>14.482999999999999</v>
      </c>
      <c r="G25" s="88">
        <f t="shared" si="3"/>
        <v>7.08</v>
      </c>
      <c r="H25" s="88">
        <f t="shared" si="3"/>
        <v>4.9470000000000001</v>
      </c>
      <c r="I25" s="88">
        <f t="shared" si="3"/>
        <v>17.361000000000001</v>
      </c>
      <c r="J25" s="88">
        <f t="shared" si="3"/>
        <v>14.265000000000001</v>
      </c>
      <c r="K25" s="88">
        <f t="shared" si="3"/>
        <v>13.853999999999999</v>
      </c>
      <c r="L25" s="88">
        <f t="shared" si="3"/>
        <v>13.503</v>
      </c>
      <c r="M25" s="88">
        <f t="shared" si="3"/>
        <v>14.432</v>
      </c>
      <c r="N25" s="88">
        <f t="shared" si="3"/>
        <v>1.2369999999999999</v>
      </c>
      <c r="O25" s="88">
        <f t="shared" si="3"/>
        <v>1.165</v>
      </c>
      <c r="P25" s="88">
        <f t="shared" si="3"/>
        <v>5.0600000000000005</v>
      </c>
      <c r="Q25" s="88">
        <f t="shared" si="3"/>
        <v>1.129</v>
      </c>
      <c r="R25" s="88">
        <f t="shared" si="3"/>
        <v>0.76600000000000001</v>
      </c>
      <c r="S25" s="88">
        <f t="shared" si="3"/>
        <v>6.6179999999999994</v>
      </c>
      <c r="T25" s="88">
        <f t="shared" si="3"/>
        <v>6.69</v>
      </c>
      <c r="U25" s="88">
        <f t="shared" si="3"/>
        <v>1.2699999999999998</v>
      </c>
      <c r="V25" s="88">
        <f t="shared" si="3"/>
        <v>1.1219999999999999</v>
      </c>
      <c r="W25" s="88">
        <f t="shared" si="3"/>
        <v>1.02</v>
      </c>
      <c r="X25" s="88">
        <f t="shared" si="3"/>
        <v>22.442</v>
      </c>
      <c r="Y25" s="88">
        <f t="shared" si="3"/>
        <v>0.84800000000000009</v>
      </c>
      <c r="Z25" s="89" t="str">
        <f t="shared" si="3"/>
        <v/>
      </c>
      <c r="AA25" s="90">
        <f>SUM(AA19:AA24)</f>
        <v>175.23500000000001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51.579000000000001</v>
      </c>
      <c r="C29" s="77">
        <v>67.228999999999999</v>
      </c>
      <c r="D29" s="77">
        <v>34.450000000000003</v>
      </c>
      <c r="E29" s="77">
        <v>27.984999999999999</v>
      </c>
      <c r="F29" s="77">
        <v>44.661999999999999</v>
      </c>
      <c r="G29" s="77">
        <v>56.244999999999997</v>
      </c>
      <c r="H29" s="77">
        <v>44.533999999999999</v>
      </c>
      <c r="I29" s="77">
        <v>61.466000000000001</v>
      </c>
      <c r="J29" s="77">
        <v>66.512</v>
      </c>
      <c r="K29" s="77">
        <v>83.450999999999993</v>
      </c>
      <c r="L29" s="77">
        <v>17.658000000000001</v>
      </c>
      <c r="M29" s="77">
        <v>46.649000000000001</v>
      </c>
      <c r="N29" s="77">
        <v>55.564999999999998</v>
      </c>
      <c r="O29" s="77">
        <v>23.06</v>
      </c>
      <c r="P29" s="77">
        <v>8.6300000000000008</v>
      </c>
      <c r="Q29" s="77">
        <v>13.151</v>
      </c>
      <c r="R29" s="77">
        <v>9.5399999999999991</v>
      </c>
      <c r="S29" s="77">
        <v>18.370999999999999</v>
      </c>
      <c r="T29" s="77">
        <v>19.77</v>
      </c>
      <c r="U29" s="77">
        <v>16.27</v>
      </c>
      <c r="V29" s="77">
        <v>52.207000000000001</v>
      </c>
      <c r="W29" s="77">
        <v>18.908000000000001</v>
      </c>
      <c r="X29" s="77">
        <v>23.893000000000001</v>
      </c>
      <c r="Y29" s="77">
        <v>14.673</v>
      </c>
      <c r="Z29" s="78"/>
      <c r="AA29" s="79">
        <f>SUM(B29:Z29)</f>
        <v>876.45799999999974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51.579000000000001</v>
      </c>
      <c r="C31" s="62">
        <f t="shared" ref="C31:Z31" si="4">IF(LEN(C$2)&gt;0,SUM(C28:C30),"")</f>
        <v>67.228999999999999</v>
      </c>
      <c r="D31" s="62">
        <f t="shared" si="4"/>
        <v>34.450000000000003</v>
      </c>
      <c r="E31" s="62">
        <f t="shared" si="4"/>
        <v>27.984999999999999</v>
      </c>
      <c r="F31" s="62">
        <f t="shared" si="4"/>
        <v>44.661999999999999</v>
      </c>
      <c r="G31" s="62">
        <f t="shared" si="4"/>
        <v>56.244999999999997</v>
      </c>
      <c r="H31" s="62">
        <f t="shared" si="4"/>
        <v>44.533999999999999</v>
      </c>
      <c r="I31" s="62">
        <f t="shared" si="4"/>
        <v>61.466000000000001</v>
      </c>
      <c r="J31" s="62">
        <f t="shared" si="4"/>
        <v>66.512</v>
      </c>
      <c r="K31" s="62">
        <f t="shared" si="4"/>
        <v>83.450999999999993</v>
      </c>
      <c r="L31" s="62">
        <f t="shared" si="4"/>
        <v>17.658000000000001</v>
      </c>
      <c r="M31" s="62">
        <f t="shared" si="4"/>
        <v>46.649000000000001</v>
      </c>
      <c r="N31" s="62">
        <f t="shared" si="4"/>
        <v>55.564999999999998</v>
      </c>
      <c r="O31" s="62">
        <f t="shared" si="4"/>
        <v>23.06</v>
      </c>
      <c r="P31" s="62">
        <f t="shared" si="4"/>
        <v>8.6300000000000008</v>
      </c>
      <c r="Q31" s="62">
        <f t="shared" si="4"/>
        <v>13.151</v>
      </c>
      <c r="R31" s="62">
        <f t="shared" si="4"/>
        <v>9.5399999999999991</v>
      </c>
      <c r="S31" s="62">
        <f t="shared" si="4"/>
        <v>18.370999999999999</v>
      </c>
      <c r="T31" s="62">
        <f t="shared" si="4"/>
        <v>19.77</v>
      </c>
      <c r="U31" s="62">
        <f t="shared" si="4"/>
        <v>16.27</v>
      </c>
      <c r="V31" s="62">
        <f t="shared" si="4"/>
        <v>52.207000000000001</v>
      </c>
      <c r="W31" s="62">
        <f t="shared" si="4"/>
        <v>18.908000000000001</v>
      </c>
      <c r="X31" s="62">
        <f t="shared" si="4"/>
        <v>23.893000000000001</v>
      </c>
      <c r="Y31" s="62">
        <f t="shared" si="4"/>
        <v>14.673</v>
      </c>
      <c r="Z31" s="63" t="str">
        <f t="shared" si="4"/>
        <v/>
      </c>
      <c r="AA31" s="64">
        <f>SUM(AA28:AA30)</f>
        <v>876.45799999999974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51.579000000000001</v>
      </c>
      <c r="C51" s="88">
        <f t="shared" si="10"/>
        <v>67.228999999999999</v>
      </c>
      <c r="D51" s="88">
        <f t="shared" si="10"/>
        <v>34.450000000000003</v>
      </c>
      <c r="E51" s="88">
        <f t="shared" si="10"/>
        <v>27.984999999999999</v>
      </c>
      <c r="F51" s="88">
        <f t="shared" si="10"/>
        <v>44.661999999999999</v>
      </c>
      <c r="G51" s="88">
        <f t="shared" si="10"/>
        <v>56.24499999999999</v>
      </c>
      <c r="H51" s="88">
        <f t="shared" si="10"/>
        <v>44.534000000000006</v>
      </c>
      <c r="I51" s="88">
        <f t="shared" si="10"/>
        <v>61.465999999999994</v>
      </c>
      <c r="J51" s="88">
        <f t="shared" si="10"/>
        <v>66.512</v>
      </c>
      <c r="K51" s="88">
        <f t="shared" si="10"/>
        <v>83.451000000000008</v>
      </c>
      <c r="L51" s="88">
        <f t="shared" si="10"/>
        <v>17.658000000000001</v>
      </c>
      <c r="M51" s="88">
        <f t="shared" si="10"/>
        <v>46.649000000000001</v>
      </c>
      <c r="N51" s="88">
        <f t="shared" si="10"/>
        <v>55.565000000000005</v>
      </c>
      <c r="O51" s="88">
        <f t="shared" si="10"/>
        <v>23.06</v>
      </c>
      <c r="P51" s="88">
        <f t="shared" si="10"/>
        <v>8.629999999999999</v>
      </c>
      <c r="Q51" s="88">
        <f t="shared" si="10"/>
        <v>13.151</v>
      </c>
      <c r="R51" s="88">
        <f t="shared" si="10"/>
        <v>9.5399999999999991</v>
      </c>
      <c r="S51" s="88">
        <f t="shared" si="10"/>
        <v>18.370999999999999</v>
      </c>
      <c r="T51" s="88">
        <f t="shared" si="10"/>
        <v>19.77</v>
      </c>
      <c r="U51" s="88">
        <f t="shared" si="10"/>
        <v>16.27</v>
      </c>
      <c r="V51" s="88">
        <f t="shared" si="10"/>
        <v>52.207000000000001</v>
      </c>
      <c r="W51" s="88">
        <f t="shared" si="10"/>
        <v>18.908000000000001</v>
      </c>
      <c r="X51" s="88">
        <f t="shared" si="10"/>
        <v>23.893000000000001</v>
      </c>
      <c r="Y51" s="88">
        <f t="shared" si="10"/>
        <v>14.673000000000002</v>
      </c>
      <c r="Z51" s="89" t="str">
        <f t="shared" si="10"/>
        <v/>
      </c>
      <c r="AA51" s="104">
        <f>SUM(B51:Z51)</f>
        <v>876.45799999999986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51.579000000000001</v>
      </c>
      <c r="C4" s="18">
        <v>67.228999999999999</v>
      </c>
      <c r="D4" s="18">
        <v>34.449999999999996</v>
      </c>
      <c r="E4" s="18">
        <v>27.984999999999999</v>
      </c>
      <c r="F4" s="18">
        <v>44.661999999999999</v>
      </c>
      <c r="G4" s="18">
        <v>56.245000000000005</v>
      </c>
      <c r="H4" s="18">
        <v>44.533999999999999</v>
      </c>
      <c r="I4" s="18">
        <v>61.466000000000001</v>
      </c>
      <c r="J4" s="18">
        <v>66.512</v>
      </c>
      <c r="K4" s="18">
        <v>83.451000000000008</v>
      </c>
      <c r="L4" s="18">
        <v>17.658000000000001</v>
      </c>
      <c r="M4" s="18">
        <v>46.648999999999994</v>
      </c>
      <c r="N4" s="18">
        <v>55.564999999999998</v>
      </c>
      <c r="O4" s="18">
        <v>23.06</v>
      </c>
      <c r="P4" s="18">
        <v>8.629999999999999</v>
      </c>
      <c r="Q4" s="18">
        <v>13.151</v>
      </c>
      <c r="R4" s="18">
        <v>9.5399999999999991</v>
      </c>
      <c r="S4" s="18">
        <v>18.371000000000002</v>
      </c>
      <c r="T4" s="18">
        <v>19.770000000000003</v>
      </c>
      <c r="U4" s="18">
        <v>16.27</v>
      </c>
      <c r="V4" s="18">
        <v>52.207000000000001</v>
      </c>
      <c r="W4" s="18">
        <v>18.908000000000001</v>
      </c>
      <c r="X4" s="18">
        <v>23.893000000000001</v>
      </c>
      <c r="Y4" s="18">
        <v>14.673</v>
      </c>
      <c r="Z4" s="19"/>
      <c r="AA4" s="20">
        <f>SUM(B4:Z4)</f>
        <v>876.45799999999974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44.65</v>
      </c>
      <c r="C7" s="28">
        <v>71.11</v>
      </c>
      <c r="D7" s="28">
        <v>39.020000000000003</v>
      </c>
      <c r="E7" s="28">
        <v>39.07</v>
      </c>
      <c r="F7" s="28">
        <v>85</v>
      </c>
      <c r="G7" s="28">
        <v>119</v>
      </c>
      <c r="H7" s="28">
        <v>306.91000000000003</v>
      </c>
      <c r="I7" s="28">
        <v>116.38</v>
      </c>
      <c r="J7" s="28">
        <v>93.25</v>
      </c>
      <c r="K7" s="28">
        <v>84.93</v>
      </c>
      <c r="L7" s="28">
        <v>74.06</v>
      </c>
      <c r="M7" s="28">
        <v>73.790000000000006</v>
      </c>
      <c r="N7" s="28">
        <v>70.5</v>
      </c>
      <c r="O7" s="28">
        <v>71.87</v>
      </c>
      <c r="P7" s="28">
        <v>78.459999999999994</v>
      </c>
      <c r="Q7" s="28">
        <v>83</v>
      </c>
      <c r="R7" s="28">
        <v>107.77</v>
      </c>
      <c r="S7" s="28">
        <v>122.5</v>
      </c>
      <c r="T7" s="28">
        <v>113.39</v>
      </c>
      <c r="U7" s="28">
        <v>83.09</v>
      </c>
      <c r="V7" s="28">
        <v>77.78</v>
      </c>
      <c r="W7" s="28">
        <v>52.41</v>
      </c>
      <c r="X7" s="28">
        <v>14.58</v>
      </c>
      <c r="Y7" s="28">
        <v>22.02</v>
      </c>
      <c r="Z7" s="29"/>
      <c r="AA7" s="30">
        <f>IF(SUM(B7:Z7)&lt;&gt;0,AVERAGEIF(B7:Z7,"&lt;&gt;"""),"")</f>
        <v>85.189166666666665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4.0000000000000001E-3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4.0000000000000001E-3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16.542000000000002</v>
      </c>
      <c r="C14" s="57">
        <v>3.6949999999999998</v>
      </c>
      <c r="D14" s="57">
        <v>1.0249999999999999</v>
      </c>
      <c r="E14" s="57">
        <v>1</v>
      </c>
      <c r="F14" s="57"/>
      <c r="G14" s="57"/>
      <c r="H14" s="57"/>
      <c r="I14" s="57"/>
      <c r="J14" s="57">
        <v>17.029</v>
      </c>
      <c r="K14" s="57">
        <v>0.99399999999999999</v>
      </c>
      <c r="L14" s="57">
        <v>6.5180000000000007</v>
      </c>
      <c r="M14" s="57">
        <v>39.148999999999994</v>
      </c>
      <c r="N14" s="57">
        <v>42.336999999999996</v>
      </c>
      <c r="O14" s="57">
        <v>12.25</v>
      </c>
      <c r="P14" s="57">
        <v>1.4550000000000001</v>
      </c>
      <c r="Q14" s="57">
        <v>1.073</v>
      </c>
      <c r="R14" s="57"/>
      <c r="S14" s="57"/>
      <c r="T14" s="57"/>
      <c r="U14" s="57">
        <v>14.363</v>
      </c>
      <c r="V14" s="57">
        <v>22.053999999999998</v>
      </c>
      <c r="W14" s="57">
        <v>2.0819999999999999</v>
      </c>
      <c r="X14" s="57">
        <v>10.818999999999999</v>
      </c>
      <c r="Y14" s="57">
        <v>0.621</v>
      </c>
      <c r="Z14" s="58"/>
      <c r="AA14" s="59">
        <f t="shared" si="0"/>
        <v>193.006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16.542000000000002</v>
      </c>
      <c r="C16" s="62">
        <f t="shared" ref="C16:Z16" si="1">IF(LEN(C$2)&gt;0,SUM(C10:C15),"")</f>
        <v>3.6949999999999998</v>
      </c>
      <c r="D16" s="62">
        <f t="shared" si="1"/>
        <v>1.0249999999999999</v>
      </c>
      <c r="E16" s="62">
        <f t="shared" si="1"/>
        <v>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17.029</v>
      </c>
      <c r="K16" s="62">
        <f t="shared" si="1"/>
        <v>0.99399999999999999</v>
      </c>
      <c r="L16" s="62">
        <f t="shared" si="1"/>
        <v>6.5180000000000007</v>
      </c>
      <c r="M16" s="62">
        <f t="shared" si="1"/>
        <v>39.148999999999994</v>
      </c>
      <c r="N16" s="62">
        <f t="shared" si="1"/>
        <v>42.336999999999996</v>
      </c>
      <c r="O16" s="62">
        <f t="shared" si="1"/>
        <v>12.25</v>
      </c>
      <c r="P16" s="62">
        <f t="shared" si="1"/>
        <v>1.4550000000000001</v>
      </c>
      <c r="Q16" s="62">
        <f t="shared" si="1"/>
        <v>1.073</v>
      </c>
      <c r="R16" s="62">
        <f t="shared" si="1"/>
        <v>4.0000000000000001E-3</v>
      </c>
      <c r="S16" s="62">
        <f t="shared" si="1"/>
        <v>0</v>
      </c>
      <c r="T16" s="62">
        <f t="shared" si="1"/>
        <v>0</v>
      </c>
      <c r="U16" s="62">
        <f t="shared" si="1"/>
        <v>14.363</v>
      </c>
      <c r="V16" s="62">
        <f t="shared" si="1"/>
        <v>22.053999999999998</v>
      </c>
      <c r="W16" s="62">
        <f t="shared" si="1"/>
        <v>2.0819999999999999</v>
      </c>
      <c r="X16" s="62">
        <f t="shared" si="1"/>
        <v>10.818999999999999</v>
      </c>
      <c r="Y16" s="62">
        <f t="shared" si="1"/>
        <v>0.621</v>
      </c>
      <c r="Z16" s="63" t="str">
        <f t="shared" si="1"/>
        <v/>
      </c>
      <c r="AA16" s="64">
        <f>SUM(AA10:AA15)</f>
        <v>193.01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>
        <v>20.673999999999999</v>
      </c>
      <c r="D19" s="72">
        <v>1.1830000000000001</v>
      </c>
      <c r="E19" s="72">
        <v>1.1319999999999999</v>
      </c>
      <c r="F19" s="72">
        <v>1.137</v>
      </c>
      <c r="G19" s="72">
        <v>1.131</v>
      </c>
      <c r="H19" s="72">
        <v>1.147</v>
      </c>
      <c r="I19" s="72">
        <v>1.169</v>
      </c>
      <c r="J19" s="72">
        <v>2.0830000000000002</v>
      </c>
      <c r="K19" s="72">
        <v>2.129</v>
      </c>
      <c r="L19" s="72">
        <v>3.069</v>
      </c>
      <c r="M19" s="72">
        <v>2.5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57.353999999999992</v>
      </c>
    </row>
    <row r="20" spans="1:27" ht="25.15" customHeight="1" x14ac:dyDescent="0.2">
      <c r="A20" s="75" t="s">
        <v>15</v>
      </c>
      <c r="B20" s="76">
        <v>1</v>
      </c>
      <c r="C20" s="77">
        <v>6</v>
      </c>
      <c r="D20" s="77">
        <v>6</v>
      </c>
      <c r="E20" s="77">
        <v>6.0039999999999996</v>
      </c>
      <c r="F20" s="77">
        <v>6.0190000000000001</v>
      </c>
      <c r="G20" s="77">
        <v>4.8940000000000001</v>
      </c>
      <c r="H20" s="77"/>
      <c r="I20" s="77">
        <v>5.0010000000000003</v>
      </c>
      <c r="J20" s="77">
        <v>5.0010000000000003</v>
      </c>
      <c r="K20" s="77">
        <v>7.1969999999999992</v>
      </c>
      <c r="L20" s="77"/>
      <c r="M20" s="77">
        <v>5</v>
      </c>
      <c r="N20" s="77">
        <v>5</v>
      </c>
      <c r="O20" s="77">
        <v>5</v>
      </c>
      <c r="P20" s="77"/>
      <c r="Q20" s="77">
        <v>8</v>
      </c>
      <c r="R20" s="77">
        <v>5.55</v>
      </c>
      <c r="S20" s="77">
        <v>3.2000000000000001E-2</v>
      </c>
      <c r="T20" s="77">
        <v>2E-3</v>
      </c>
      <c r="U20" s="77">
        <v>4.2000000000000003E-2</v>
      </c>
      <c r="V20" s="77"/>
      <c r="W20" s="77">
        <v>0.50900000000000001</v>
      </c>
      <c r="X20" s="77">
        <v>1.04</v>
      </c>
      <c r="Y20" s="77">
        <v>1.8</v>
      </c>
      <c r="Z20" s="78"/>
      <c r="AA20" s="79">
        <f t="shared" si="2"/>
        <v>79.09099999999998</v>
      </c>
    </row>
    <row r="21" spans="1:27" ht="25.15" customHeight="1" x14ac:dyDescent="0.2">
      <c r="A21" s="75" t="s">
        <v>16</v>
      </c>
      <c r="B21" s="80">
        <v>14.037000000000001</v>
      </c>
      <c r="C21" s="81">
        <v>36.86</v>
      </c>
      <c r="D21" s="81">
        <v>26.242000000000001</v>
      </c>
      <c r="E21" s="81">
        <v>19.849</v>
      </c>
      <c r="F21" s="81">
        <v>37.506</v>
      </c>
      <c r="G21" s="81">
        <v>50.22</v>
      </c>
      <c r="H21" s="81">
        <v>43.387</v>
      </c>
      <c r="I21" s="81">
        <v>55.295999999999999</v>
      </c>
      <c r="J21" s="81">
        <v>42.398999999999994</v>
      </c>
      <c r="K21" s="81">
        <v>73.131</v>
      </c>
      <c r="L21" s="81">
        <v>8.0709999999999997</v>
      </c>
      <c r="M21" s="81"/>
      <c r="N21" s="81">
        <v>8.2280000000000015</v>
      </c>
      <c r="O21" s="81">
        <v>5.8100000000000005</v>
      </c>
      <c r="P21" s="81">
        <v>7.1749999999999998</v>
      </c>
      <c r="Q21" s="81">
        <v>4.0780000000000003</v>
      </c>
      <c r="R21" s="81">
        <v>3.9860000000000002</v>
      </c>
      <c r="S21" s="81">
        <v>18.339000000000002</v>
      </c>
      <c r="T21" s="81">
        <v>19.768000000000001</v>
      </c>
      <c r="U21" s="81">
        <v>1.865</v>
      </c>
      <c r="V21" s="81">
        <v>30.152999999999999</v>
      </c>
      <c r="W21" s="81">
        <v>16.317</v>
      </c>
      <c r="X21" s="81">
        <v>12.033999999999999</v>
      </c>
      <c r="Y21" s="81">
        <v>12.251999999999999</v>
      </c>
      <c r="Z21" s="78"/>
      <c r="AA21" s="79">
        <f t="shared" si="2"/>
        <v>547.00300000000004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35.036999999999999</v>
      </c>
      <c r="C25" s="88">
        <f t="shared" si="3"/>
        <v>63.533999999999999</v>
      </c>
      <c r="D25" s="88">
        <f t="shared" si="3"/>
        <v>33.424999999999997</v>
      </c>
      <c r="E25" s="88">
        <f t="shared" si="3"/>
        <v>26.984999999999999</v>
      </c>
      <c r="F25" s="88">
        <f t="shared" si="3"/>
        <v>44.661999999999999</v>
      </c>
      <c r="G25" s="88">
        <f t="shared" si="3"/>
        <v>56.244999999999997</v>
      </c>
      <c r="H25" s="88">
        <f t="shared" si="3"/>
        <v>44.533999999999999</v>
      </c>
      <c r="I25" s="88">
        <f t="shared" si="3"/>
        <v>61.466000000000001</v>
      </c>
      <c r="J25" s="88">
        <f t="shared" si="3"/>
        <v>49.482999999999997</v>
      </c>
      <c r="K25" s="88">
        <f t="shared" si="3"/>
        <v>82.456999999999994</v>
      </c>
      <c r="L25" s="88">
        <f t="shared" si="3"/>
        <v>11.14</v>
      </c>
      <c r="M25" s="88">
        <f t="shared" si="3"/>
        <v>7.5</v>
      </c>
      <c r="N25" s="88">
        <f t="shared" si="3"/>
        <v>13.228000000000002</v>
      </c>
      <c r="O25" s="88">
        <f t="shared" si="3"/>
        <v>10.81</v>
      </c>
      <c r="P25" s="88">
        <f t="shared" si="3"/>
        <v>7.1749999999999998</v>
      </c>
      <c r="Q25" s="88">
        <f t="shared" si="3"/>
        <v>12.077999999999999</v>
      </c>
      <c r="R25" s="88">
        <f t="shared" si="3"/>
        <v>9.5359999999999996</v>
      </c>
      <c r="S25" s="88">
        <f t="shared" si="3"/>
        <v>18.371000000000002</v>
      </c>
      <c r="T25" s="88">
        <f t="shared" si="3"/>
        <v>19.77</v>
      </c>
      <c r="U25" s="88">
        <f t="shared" si="3"/>
        <v>1.907</v>
      </c>
      <c r="V25" s="88">
        <f t="shared" si="3"/>
        <v>30.152999999999999</v>
      </c>
      <c r="W25" s="88">
        <f t="shared" si="3"/>
        <v>16.826000000000001</v>
      </c>
      <c r="X25" s="88">
        <f t="shared" si="3"/>
        <v>13.073999999999998</v>
      </c>
      <c r="Y25" s="88">
        <f t="shared" si="3"/>
        <v>14.052</v>
      </c>
      <c r="Z25" s="89">
        <f t="shared" si="3"/>
        <v>0</v>
      </c>
      <c r="AA25" s="90">
        <f t="shared" si="3"/>
        <v>683.44799999999998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51.579000000000001</v>
      </c>
      <c r="C29" s="77">
        <v>67.228999999999999</v>
      </c>
      <c r="D29" s="77">
        <v>34.450000000000003</v>
      </c>
      <c r="E29" s="77">
        <v>27.984999999999999</v>
      </c>
      <c r="F29" s="77">
        <v>44.661999999999999</v>
      </c>
      <c r="G29" s="77">
        <v>56.244999999999997</v>
      </c>
      <c r="H29" s="77">
        <v>44.533999999999999</v>
      </c>
      <c r="I29" s="77">
        <v>61.466000000000001</v>
      </c>
      <c r="J29" s="77">
        <v>66.512</v>
      </c>
      <c r="K29" s="77">
        <v>83.450999999999993</v>
      </c>
      <c r="L29" s="77">
        <v>17.658000000000001</v>
      </c>
      <c r="M29" s="77">
        <v>46.649000000000001</v>
      </c>
      <c r="N29" s="77">
        <v>55.564999999999998</v>
      </c>
      <c r="O29" s="77">
        <v>23.06</v>
      </c>
      <c r="P29" s="77">
        <v>8.6300000000000008</v>
      </c>
      <c r="Q29" s="77">
        <v>13.151</v>
      </c>
      <c r="R29" s="77">
        <v>9.5399999999999991</v>
      </c>
      <c r="S29" s="77">
        <v>18.370999999999999</v>
      </c>
      <c r="T29" s="77">
        <v>19.77</v>
      </c>
      <c r="U29" s="77">
        <v>16.27</v>
      </c>
      <c r="V29" s="77">
        <v>52.207000000000001</v>
      </c>
      <c r="W29" s="77">
        <v>18.908000000000001</v>
      </c>
      <c r="X29" s="77">
        <v>23.893000000000001</v>
      </c>
      <c r="Y29" s="77">
        <v>14.673</v>
      </c>
      <c r="Z29" s="78"/>
      <c r="AA29" s="79">
        <f>SUM(B29:Z29)</f>
        <v>876.45799999999974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51.579000000000001</v>
      </c>
      <c r="C31" s="62">
        <f t="shared" si="4"/>
        <v>67.228999999999999</v>
      </c>
      <c r="D31" s="62">
        <f t="shared" si="4"/>
        <v>34.450000000000003</v>
      </c>
      <c r="E31" s="62">
        <f t="shared" si="4"/>
        <v>27.984999999999999</v>
      </c>
      <c r="F31" s="62">
        <f t="shared" si="4"/>
        <v>44.661999999999999</v>
      </c>
      <c r="G31" s="62">
        <f t="shared" si="4"/>
        <v>56.244999999999997</v>
      </c>
      <c r="H31" s="62">
        <f t="shared" si="4"/>
        <v>44.533999999999999</v>
      </c>
      <c r="I31" s="62">
        <f t="shared" si="4"/>
        <v>61.466000000000001</v>
      </c>
      <c r="J31" s="62">
        <f t="shared" si="4"/>
        <v>66.512</v>
      </c>
      <c r="K31" s="62">
        <f t="shared" si="4"/>
        <v>83.450999999999993</v>
      </c>
      <c r="L31" s="62">
        <f t="shared" si="4"/>
        <v>17.658000000000001</v>
      </c>
      <c r="M31" s="62">
        <f t="shared" si="4"/>
        <v>46.649000000000001</v>
      </c>
      <c r="N31" s="62">
        <f t="shared" si="4"/>
        <v>55.564999999999998</v>
      </c>
      <c r="O31" s="62">
        <f t="shared" si="4"/>
        <v>23.06</v>
      </c>
      <c r="P31" s="62">
        <f t="shared" si="4"/>
        <v>8.6300000000000008</v>
      </c>
      <c r="Q31" s="62">
        <f t="shared" si="4"/>
        <v>13.151</v>
      </c>
      <c r="R31" s="62">
        <f t="shared" si="4"/>
        <v>9.5399999999999991</v>
      </c>
      <c r="S31" s="62">
        <f t="shared" si="4"/>
        <v>18.370999999999999</v>
      </c>
      <c r="T31" s="62">
        <f t="shared" si="4"/>
        <v>19.77</v>
      </c>
      <c r="U31" s="62">
        <f t="shared" si="4"/>
        <v>16.27</v>
      </c>
      <c r="V31" s="62">
        <f t="shared" si="4"/>
        <v>52.207000000000001</v>
      </c>
      <c r="W31" s="62">
        <f t="shared" si="4"/>
        <v>18.908000000000001</v>
      </c>
      <c r="X31" s="62">
        <f t="shared" si="4"/>
        <v>23.893000000000001</v>
      </c>
      <c r="Y31" s="62">
        <f t="shared" si="4"/>
        <v>14.673</v>
      </c>
      <c r="Z31" s="63">
        <f t="shared" si="4"/>
        <v>0</v>
      </c>
      <c r="AA31" s="64">
        <f t="shared" si="4"/>
        <v>876.45799999999974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51.579000000000001</v>
      </c>
      <c r="C51" s="88">
        <f t="shared" si="10"/>
        <v>67.228999999999999</v>
      </c>
      <c r="D51" s="88">
        <f t="shared" si="10"/>
        <v>34.449999999999996</v>
      </c>
      <c r="E51" s="88">
        <f t="shared" si="10"/>
        <v>27.984999999999999</v>
      </c>
      <c r="F51" s="88">
        <f t="shared" si="10"/>
        <v>44.661999999999999</v>
      </c>
      <c r="G51" s="88">
        <f t="shared" si="10"/>
        <v>56.244999999999997</v>
      </c>
      <c r="H51" s="88">
        <f t="shared" si="10"/>
        <v>44.533999999999999</v>
      </c>
      <c r="I51" s="88">
        <f t="shared" si="10"/>
        <v>61.466000000000001</v>
      </c>
      <c r="J51" s="88">
        <f t="shared" si="10"/>
        <v>66.512</v>
      </c>
      <c r="K51" s="88">
        <f t="shared" si="10"/>
        <v>83.450999999999993</v>
      </c>
      <c r="L51" s="88">
        <f t="shared" si="10"/>
        <v>17.658000000000001</v>
      </c>
      <c r="M51" s="88">
        <f t="shared" si="10"/>
        <v>46.648999999999994</v>
      </c>
      <c r="N51" s="88">
        <f t="shared" si="10"/>
        <v>55.564999999999998</v>
      </c>
      <c r="O51" s="88">
        <f t="shared" si="10"/>
        <v>23.060000000000002</v>
      </c>
      <c r="P51" s="88">
        <f t="shared" si="10"/>
        <v>8.629999999999999</v>
      </c>
      <c r="Q51" s="88">
        <f t="shared" si="10"/>
        <v>13.151</v>
      </c>
      <c r="R51" s="88">
        <f t="shared" si="10"/>
        <v>9.5399999999999991</v>
      </c>
      <c r="S51" s="88">
        <f t="shared" si="10"/>
        <v>18.371000000000002</v>
      </c>
      <c r="T51" s="88">
        <f t="shared" si="10"/>
        <v>19.77</v>
      </c>
      <c r="U51" s="88">
        <f t="shared" si="10"/>
        <v>16.27</v>
      </c>
      <c r="V51" s="88">
        <f t="shared" si="10"/>
        <v>52.206999999999994</v>
      </c>
      <c r="W51" s="88">
        <f t="shared" si="10"/>
        <v>18.908000000000001</v>
      </c>
      <c r="X51" s="88">
        <f t="shared" si="10"/>
        <v>23.892999999999997</v>
      </c>
      <c r="Y51" s="88">
        <f t="shared" si="10"/>
        <v>14.673</v>
      </c>
      <c r="Z51" s="89">
        <f t="shared" si="10"/>
        <v>0</v>
      </c>
      <c r="AA51" s="104">
        <f>SUM(B51:Z51)</f>
        <v>876.45799999999974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44.65</v>
      </c>
      <c r="C7" s="117">
        <v>71.11</v>
      </c>
      <c r="D7" s="117">
        <v>39.020000000000003</v>
      </c>
      <c r="E7" s="117">
        <v>39.07</v>
      </c>
      <c r="F7" s="117">
        <v>85</v>
      </c>
      <c r="G7" s="117">
        <v>119</v>
      </c>
      <c r="H7" s="117">
        <v>306.91000000000003</v>
      </c>
      <c r="I7" s="117">
        <v>116.38</v>
      </c>
      <c r="J7" s="117">
        <v>93.25</v>
      </c>
      <c r="K7" s="117">
        <v>84.93</v>
      </c>
      <c r="L7" s="117">
        <v>74.06</v>
      </c>
      <c r="M7" s="117">
        <v>73.790000000000006</v>
      </c>
      <c r="N7" s="117">
        <v>70.5</v>
      </c>
      <c r="O7" s="117">
        <v>71.87</v>
      </c>
      <c r="P7" s="117">
        <v>78.459999999999994</v>
      </c>
      <c r="Q7" s="117">
        <v>83</v>
      </c>
      <c r="R7" s="117">
        <v>107.77</v>
      </c>
      <c r="S7" s="117">
        <v>122.5</v>
      </c>
      <c r="T7" s="117">
        <v>113.39</v>
      </c>
      <c r="U7" s="117">
        <v>83.09</v>
      </c>
      <c r="V7" s="117">
        <v>77.78</v>
      </c>
      <c r="W7" s="117">
        <v>52.41</v>
      </c>
      <c r="X7" s="117">
        <v>14.58</v>
      </c>
      <c r="Y7" s="117">
        <v>22.02</v>
      </c>
      <c r="Z7" s="118"/>
      <c r="AA7" s="119">
        <f>IF(SUM(B7:Z7)&lt;&gt;0,AVERAGEIF(B7:Z7,"&lt;&gt;"""),"")</f>
        <v>85.189166666666665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2023-11-02T21:19:01Z</dcterms:created>
  <dcterms:modified xsi:type="dcterms:W3CDTF">2023-11-02T21:19:02Z</dcterms:modified>
</cp:coreProperties>
</file>