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<sst xmlns="http://schemas.openxmlformats.org/spreadsheetml/2006/main" count="117" uniqueCount="53">
  <si>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01/11/2023 23:19:40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</si>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</sst>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8C1-4136-B3C9-4161B4ECCCD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8C1-4136-B3C9-4161B4ECCCD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14.409000000000001</c:v>
                </c:pt>
                <c:pt idx="8">
                  <c:v>16.47</c:v>
                </c:pt>
                <c:pt idx="9">
                  <c:v>29.786999999999999</c:v>
                </c:pt>
                <c:pt idx="10">
                  <c:v>6.6879999999999997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8C1-4136-B3C9-4161B4ECCCD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8C1-4136-B3C9-4161B4ECCCD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15.78</c:v>
                </c:pt>
                <c:pt idx="1">
                  <c:v>14.283000000000001</c:v>
                </c:pt>
                <c:pt idx="2">
                  <c:v>12.493</c:v>
                </c:pt>
                <c:pt idx="3">
                  <c:v>9.2309999999999999</c:v>
                </c:pt>
                <c:pt idx="4">
                  <c:v>74.254999999999995</c:v>
                </c:pt>
                <c:pt idx="5">
                  <c:v>81.954000000000008</c:v>
                </c:pt>
                <c:pt idx="6">
                  <c:v>75.567999999999998</c:v>
                </c:pt>
                <c:pt idx="7">
                  <c:v>35.222000000000001</c:v>
                </c:pt>
                <c:pt idx="8">
                  <c:v>82.971000000000004</c:v>
                </c:pt>
                <c:pt idx="9">
                  <c:v>46.012000000000008</c:v>
                </c:pt>
                <c:pt idx="10">
                  <c:v>55.217000000000006</c:v>
                </c:pt>
                <c:pt idx="11">
                  <c:v>68.369000000000014</c:v>
                </c:pt>
                <c:pt idx="12">
                  <c:v>86.84899999999999</c:v>
                </c:pt>
                <c:pt idx="13">
                  <c:v>12.309999999999999</c:v>
                </c:pt>
                <c:pt idx="14">
                  <c:v>23.033000000000001</c:v>
                </c:pt>
                <c:pt idx="15">
                  <c:v>24.875</c:v>
                </c:pt>
                <c:pt idx="16">
                  <c:v>13.847999999999999</c:v>
                </c:pt>
                <c:pt idx="17">
                  <c:v>5.9</c:v>
                </c:pt>
                <c:pt idx="18">
                  <c:v>3</c:v>
                </c:pt>
                <c:pt idx="19">
                  <c:v>3.39</c:v>
                </c:pt>
                <c:pt idx="20">
                  <c:v>2.4340000000000002</c:v>
                </c:pt>
                <c:pt idx="21">
                  <c:v>2</c:v>
                </c:pt>
                <c:pt idx="22">
                  <c:v>0.73599999999999999</c:v>
                </c:pt>
                <c:pt idx="23">
                  <c:v>0.999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8C1-4136-B3C9-4161B4ECCCD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8C1-4136-B3C9-4161B4ECCCD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8C1-4136-B3C9-4161B4ECCC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19.422000000000001</c:v>
                </c:pt>
                <c:pt idx="1">
                  <c:v>52.594000000000001</c:v>
                </c:pt>
                <c:pt idx="2">
                  <c:v>23.664999999999996</c:v>
                </c:pt>
                <c:pt idx="3">
                  <c:v>20.405000000000001</c:v>
                </c:pt>
                <c:pt idx="4">
                  <c:v>74.993000000000009</c:v>
                </c:pt>
                <c:pt idx="5">
                  <c:v>82.785999999999987</c:v>
                </c:pt>
                <c:pt idx="6">
                  <c:v>75.567999999999998</c:v>
                </c:pt>
                <c:pt idx="7">
                  <c:v>49.631</c:v>
                </c:pt>
                <c:pt idx="8">
                  <c:v>102.441</c:v>
                </c:pt>
                <c:pt idx="9">
                  <c:v>87.799000000000007</c:v>
                </c:pt>
                <c:pt idx="10">
                  <c:v>79.00500000000001</c:v>
                </c:pt>
                <c:pt idx="11">
                  <c:v>85.669000000000011</c:v>
                </c:pt>
                <c:pt idx="12">
                  <c:v>86.849000000000004</c:v>
                </c:pt>
                <c:pt idx="13">
                  <c:v>12.31</c:v>
                </c:pt>
                <c:pt idx="14">
                  <c:v>23.033000000000001</c:v>
                </c:pt>
                <c:pt idx="15">
                  <c:v>25.687000000000005</c:v>
                </c:pt>
                <c:pt idx="16">
                  <c:v>18.186999999999998</c:v>
                </c:pt>
                <c:pt idx="17">
                  <c:v>16.123000000000005</c:v>
                </c:pt>
                <c:pt idx="18">
                  <c:v>11</c:v>
                </c:pt>
                <c:pt idx="19">
                  <c:v>7.49</c:v>
                </c:pt>
                <c:pt idx="20">
                  <c:v>2.4340000000000002</c:v>
                </c:pt>
                <c:pt idx="21">
                  <c:v>7.1469999999999994</c:v>
                </c:pt>
                <c:pt idx="22">
                  <c:v>3.3079999999999998</c:v>
                </c:pt>
                <c:pt idx="23">
                  <c:v>4.8079999999999998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8C1-4136-B3C9-4161B4ECCC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59.53</c:v>
                </c:pt>
                <c:pt idx="1">
                  <c:v>82.5</c:v>
                </c:pt>
                <c:pt idx="2">
                  <c:v>70.39</c:v>
                </c:pt>
                <c:pt idx="3">
                  <c:v>70.290000000000006</c:v>
                </c:pt>
                <c:pt idx="4">
                  <c:v>107.42</c:v>
                </c:pt>
                <c:pt idx="5">
                  <c:v>83</c:v>
                </c:pt>
                <c:pt idx="6">
                  <c:v>143.46</c:v>
                </c:pt>
                <c:pt idx="7">
                  <c:v>141.15</c:v>
                </c:pt>
                <c:pt idx="8">
                  <c:v>142.09</c:v>
                </c:pt>
                <c:pt idx="9">
                  <c:v>129.63999999999999</c:v>
                </c:pt>
                <c:pt idx="10">
                  <c:v>119.61</c:v>
                </c:pt>
                <c:pt idx="11">
                  <c:v>106.5</c:v>
                </c:pt>
                <c:pt idx="12">
                  <c:v>88.86</c:v>
                </c:pt>
                <c:pt idx="13">
                  <c:v>82.5</c:v>
                </c:pt>
                <c:pt idx="14">
                  <c:v>79.069999999999993</c:v>
                </c:pt>
                <c:pt idx="15">
                  <c:v>106.17</c:v>
                </c:pt>
                <c:pt idx="16">
                  <c:v>218.14</c:v>
                </c:pt>
                <c:pt idx="17">
                  <c:v>252.69</c:v>
                </c:pt>
                <c:pt idx="18">
                  <c:v>230.42</c:v>
                </c:pt>
                <c:pt idx="19">
                  <c:v>168.46</c:v>
                </c:pt>
                <c:pt idx="20">
                  <c:v>168.56</c:v>
                </c:pt>
                <c:pt idx="21">
                  <c:v>101.18</c:v>
                </c:pt>
                <c:pt idx="22">
                  <c:v>85</c:v>
                </c:pt>
                <c:pt idx="23">
                  <c:v>64.760000000000005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8C1-4136-B3C9-4161B4ECCC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19.422000000000004</v>
      </c>
      <c r="C4" s="18">
        <v>52.594000000000001</v>
      </c>
      <c r="D4" s="18">
        <v>23.664999999999999</v>
      </c>
      <c r="E4" s="18">
        <v>20.405000000000001</v>
      </c>
      <c r="F4" s="18">
        <v>74.992999999999995</v>
      </c>
      <c r="G4" s="18">
        <v>82.786000000000001</v>
      </c>
      <c r="H4" s="18">
        <v>75.567999999999998</v>
      </c>
      <c r="I4" s="18">
        <v>49.631</v>
      </c>
      <c r="J4" s="18">
        <v>102.441</v>
      </c>
      <c r="K4" s="18">
        <v>87.799000000000007</v>
      </c>
      <c r="L4" s="18">
        <v>79.004999999999995</v>
      </c>
      <c r="M4" s="18">
        <v>85.668999999999997</v>
      </c>
      <c r="N4" s="18">
        <v>86.84899999999999</v>
      </c>
      <c r="O4" s="18">
        <v>12.309999999999999</v>
      </c>
      <c r="P4" s="18">
        <v>23.033000000000001</v>
      </c>
      <c r="Q4" s="18">
        <v>25.687000000000005</v>
      </c>
      <c r="R4" s="18">
        <v>18.186999999999998</v>
      </c>
      <c r="S4" s="18">
        <v>16.123000000000001</v>
      </c>
      <c r="T4" s="18">
        <v>11</v>
      </c>
      <c r="U4" s="18">
        <v>7.49</v>
      </c>
      <c r="V4" s="18">
        <v>2.4340000000000002</v>
      </c>
      <c r="W4" s="18">
        <v>7.1470000000000002</v>
      </c>
      <c r="X4" s="18">
        <v>3.3079999999999998</v>
      </c>
      <c r="Y4" s="18">
        <v>4.8079999999999998</v>
      </c>
      <c r="Z4" s="19"/>
      <c r="AA4" s="20">
        <f>SUM(B4:Z4)</f>
        <v>972.35400000000004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59.53</v>
      </c>
      <c r="C7" s="28">
        <v>82.5</v>
      </c>
      <c r="D7" s="28">
        <v>70.39</v>
      </c>
      <c r="E7" s="28">
        <v>70.290000000000006</v>
      </c>
      <c r="F7" s="28">
        <v>107.42</v>
      </c>
      <c r="G7" s="28">
        <v>83</v>
      </c>
      <c r="H7" s="28">
        <v>143.46</v>
      </c>
      <c r="I7" s="28">
        <v>141.15</v>
      </c>
      <c r="J7" s="28">
        <v>142.09</v>
      </c>
      <c r="K7" s="28">
        <v>129.63999999999999</v>
      </c>
      <c r="L7" s="28">
        <v>119.61</v>
      </c>
      <c r="M7" s="28">
        <v>106.5</v>
      </c>
      <c r="N7" s="28">
        <v>88.86</v>
      </c>
      <c r="O7" s="28">
        <v>82.5</v>
      </c>
      <c r="P7" s="28">
        <v>79.069999999999993</v>
      </c>
      <c r="Q7" s="28">
        <v>106.17</v>
      </c>
      <c r="R7" s="28">
        <v>218.14</v>
      </c>
      <c r="S7" s="28">
        <v>252.69</v>
      </c>
      <c r="T7" s="28">
        <v>230.42</v>
      </c>
      <c r="U7" s="28">
        <v>168.46</v>
      </c>
      <c r="V7" s="28">
        <v>168.56</v>
      </c>
      <c r="W7" s="28">
        <v>101.18</v>
      </c>
      <c r="X7" s="28">
        <v>85</v>
      </c>
      <c r="Y7" s="28">
        <v>64.760000000000005</v>
      </c>
      <c r="Z7" s="29"/>
      <c r="AA7" s="30">
        <f>IF(SUM(B7:Z7)&lt;&gt;0,AVERAGEIF(B7:Z7,"&lt;&gt;"""),"")</f>
        <v>120.89125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14.409000000000001</v>
      </c>
      <c r="J12" s="52">
        <v>16.47</v>
      </c>
      <c r="K12" s="52">
        <v>29.786999999999999</v>
      </c>
      <c r="L12" s="52">
        <v>6.6879999999999997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67.353999999999999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15.78</v>
      </c>
      <c r="C14" s="57">
        <v>14.283000000000001</v>
      </c>
      <c r="D14" s="57">
        <v>12.493</v>
      </c>
      <c r="E14" s="57">
        <v>9.2309999999999999</v>
      </c>
      <c r="F14" s="57">
        <v>74.254999999999995</v>
      </c>
      <c r="G14" s="57">
        <v>81.954000000000008</v>
      </c>
      <c r="H14" s="57">
        <v>75.567999999999998</v>
      </c>
      <c r="I14" s="57">
        <v>35.222000000000001</v>
      </c>
      <c r="J14" s="57">
        <v>82.971000000000004</v>
      </c>
      <c r="K14" s="57">
        <v>46.012000000000008</v>
      </c>
      <c r="L14" s="57">
        <v>55.217000000000006</v>
      </c>
      <c r="M14" s="57">
        <v>68.369000000000014</v>
      </c>
      <c r="N14" s="57">
        <v>86.84899999999999</v>
      </c>
      <c r="O14" s="57">
        <v>12.309999999999999</v>
      </c>
      <c r="P14" s="57">
        <v>23.033000000000001</v>
      </c>
      <c r="Q14" s="57">
        <v>24.875</v>
      </c>
      <c r="R14" s="57">
        <v>13.847999999999999</v>
      </c>
      <c r="S14" s="57">
        <v>5.9</v>
      </c>
      <c r="T14" s="57">
        <v>3</v>
      </c>
      <c r="U14" s="57">
        <v>3.39</v>
      </c>
      <c r="V14" s="57">
        <v>2.4340000000000002</v>
      </c>
      <c r="W14" s="57">
        <v>2</v>
      </c>
      <c r="X14" s="57">
        <v>0.73599999999999999</v>
      </c>
      <c r="Y14" s="57">
        <v>0.999</v>
      </c>
      <c r="Z14" s="58"/>
      <c r="AA14" s="59">
        <f t="shared" si="0"/>
        <v>750.72899999999981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15.78</v>
      </c>
      <c r="C16" s="62">
        <f t="shared" ref="C16:Z16" si="1">IF(LEN(C$2)&gt;0,SUM(C10:C15),"")</f>
        <v>14.283000000000001</v>
      </c>
      <c r="D16" s="62">
        <f t="shared" si="1"/>
        <v>12.493</v>
      </c>
      <c r="E16" s="62">
        <f t="shared" si="1"/>
        <v>9.2309999999999999</v>
      </c>
      <c r="F16" s="62">
        <f t="shared" si="1"/>
        <v>74.254999999999995</v>
      </c>
      <c r="G16" s="62">
        <f t="shared" si="1"/>
        <v>81.954000000000008</v>
      </c>
      <c r="H16" s="62">
        <f t="shared" si="1"/>
        <v>75.567999999999998</v>
      </c>
      <c r="I16" s="62">
        <f t="shared" si="1"/>
        <v>49.631</v>
      </c>
      <c r="J16" s="62">
        <f t="shared" si="1"/>
        <v>99.441000000000003</v>
      </c>
      <c r="K16" s="62">
        <f t="shared" si="1"/>
        <v>75.799000000000007</v>
      </c>
      <c r="L16" s="62">
        <f t="shared" si="1"/>
        <v>61.905000000000008</v>
      </c>
      <c r="M16" s="62">
        <f t="shared" si="1"/>
        <v>68.369000000000014</v>
      </c>
      <c r="N16" s="62">
        <f t="shared" si="1"/>
        <v>86.84899999999999</v>
      </c>
      <c r="O16" s="62">
        <f t="shared" si="1"/>
        <v>12.309999999999999</v>
      </c>
      <c r="P16" s="62">
        <f t="shared" si="1"/>
        <v>23.033000000000001</v>
      </c>
      <c r="Q16" s="62">
        <f t="shared" si="1"/>
        <v>24.875</v>
      </c>
      <c r="R16" s="62">
        <f t="shared" si="1"/>
        <v>13.847999999999999</v>
      </c>
      <c r="S16" s="62">
        <f t="shared" si="1"/>
        <v>5.9</v>
      </c>
      <c r="T16" s="62">
        <f t="shared" si="1"/>
        <v>3</v>
      </c>
      <c r="U16" s="62">
        <f t="shared" si="1"/>
        <v>3.39</v>
      </c>
      <c r="V16" s="62">
        <f t="shared" si="1"/>
        <v>2.4340000000000002</v>
      </c>
      <c r="W16" s="62">
        <f t="shared" si="1"/>
        <v>2</v>
      </c>
      <c r="X16" s="62">
        <f t="shared" si="1"/>
        <v>0.73599999999999999</v>
      </c>
      <c r="Y16" s="62">
        <f t="shared" si="1"/>
        <v>0.999</v>
      </c>
      <c r="Z16" s="63" t="str">
        <f t="shared" si="1"/>
        <v/>
      </c>
      <c r="AA16" s="64">
        <f>SUM(AA10:AA15)</f>
        <v>818.08299999999986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1.915</v>
      </c>
      <c r="C20" s="77">
        <v>37.642000000000003</v>
      </c>
      <c r="D20" s="77">
        <v>10.51</v>
      </c>
      <c r="E20" s="77">
        <v>10.51</v>
      </c>
      <c r="F20" s="77">
        <v>4.3999999999999997E-2</v>
      </c>
      <c r="G20" s="77">
        <v>5.1999999999999998E-2</v>
      </c>
      <c r="H20" s="77"/>
      <c r="I20" s="77"/>
      <c r="J20" s="77"/>
      <c r="K20" s="77">
        <v>3</v>
      </c>
      <c r="L20" s="77">
        <v>3.1</v>
      </c>
      <c r="M20" s="77">
        <v>3.3</v>
      </c>
      <c r="N20" s="77"/>
      <c r="O20" s="77"/>
      <c r="P20" s="77"/>
      <c r="Q20" s="77"/>
      <c r="R20" s="77">
        <v>2.903</v>
      </c>
      <c r="S20" s="77">
        <v>7.6970000000000001</v>
      </c>
      <c r="T20" s="77">
        <v>7.3</v>
      </c>
      <c r="U20" s="77">
        <v>3.2</v>
      </c>
      <c r="V20" s="77"/>
      <c r="W20" s="77">
        <v>2.8639999999999999</v>
      </c>
      <c r="X20" s="77">
        <v>1.774</v>
      </c>
      <c r="Y20" s="77">
        <v>0.83699999999999997</v>
      </c>
      <c r="Z20" s="78"/>
      <c r="AA20" s="79">
        <f t="shared" si="2"/>
        <v>96.64800000000001</v>
      </c>
    </row>
    <row r="21" spans="1:27" ht="25.2" customHeight="1" x14ac:dyDescent="0.25">
      <c r="A21" s="75" t="s">
        <v>16</v>
      </c>
      <c r="B21" s="80">
        <v>1.7269999999999999</v>
      </c>
      <c r="C21" s="81">
        <v>0.66900000000000004</v>
      </c>
      <c r="D21" s="81">
        <v>0.66200000000000003</v>
      </c>
      <c r="E21" s="81">
        <v>0.66400000000000003</v>
      </c>
      <c r="F21" s="81">
        <v>0.69399999999999995</v>
      </c>
      <c r="G21" s="81">
        <v>0.78</v>
      </c>
      <c r="H21" s="81"/>
      <c r="I21" s="81"/>
      <c r="J21" s="81">
        <v>3</v>
      </c>
      <c r="K21" s="81">
        <v>9</v>
      </c>
      <c r="L21" s="81">
        <v>14</v>
      </c>
      <c r="M21" s="81">
        <v>14</v>
      </c>
      <c r="N21" s="81"/>
      <c r="O21" s="81"/>
      <c r="P21" s="81"/>
      <c r="Q21" s="81">
        <v>0.81200000000000006</v>
      </c>
      <c r="R21" s="81">
        <v>1.4360000000000002</v>
      </c>
      <c r="S21" s="81">
        <v>2.5259999999999998</v>
      </c>
      <c r="T21" s="81">
        <v>0.7</v>
      </c>
      <c r="U21" s="81">
        <v>0.9</v>
      </c>
      <c r="V21" s="81"/>
      <c r="W21" s="81">
        <v>2.2829999999999995</v>
      </c>
      <c r="X21" s="81">
        <v>0.79800000000000004</v>
      </c>
      <c r="Y21" s="81">
        <v>2.972</v>
      </c>
      <c r="Z21" s="78"/>
      <c r="AA21" s="79">
        <f t="shared" si="2"/>
        <v>57.623000000000005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3.6419999999999999</v>
      </c>
      <c r="C25" s="88">
        <f t="shared" ref="C25:Z25" si="3">IF(LEN(C$2)&gt;0,SUM(C19:C24),"")</f>
        <v>38.311</v>
      </c>
      <c r="D25" s="88">
        <f t="shared" si="3"/>
        <v>11.172000000000001</v>
      </c>
      <c r="E25" s="88">
        <f t="shared" si="3"/>
        <v>11.173999999999999</v>
      </c>
      <c r="F25" s="88">
        <f t="shared" si="3"/>
        <v>0.73799999999999999</v>
      </c>
      <c r="G25" s="88">
        <f t="shared" si="3"/>
        <v>0.83200000000000007</v>
      </c>
      <c r="H25" s="88">
        <f t="shared" si="3"/>
        <v>0</v>
      </c>
      <c r="I25" s="88">
        <f t="shared" si="3"/>
        <v>0</v>
      </c>
      <c r="J25" s="88">
        <f t="shared" si="3"/>
        <v>3</v>
      </c>
      <c r="K25" s="88">
        <f t="shared" si="3"/>
        <v>12</v>
      </c>
      <c r="L25" s="88">
        <f t="shared" si="3"/>
        <v>17.100000000000001</v>
      </c>
      <c r="M25" s="88">
        <f t="shared" si="3"/>
        <v>17.3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0.81200000000000006</v>
      </c>
      <c r="R25" s="88">
        <f t="shared" si="3"/>
        <v>4.3390000000000004</v>
      </c>
      <c r="S25" s="88">
        <f t="shared" si="3"/>
        <v>10.222999999999999</v>
      </c>
      <c r="T25" s="88">
        <f t="shared" si="3"/>
        <v>8</v>
      </c>
      <c r="U25" s="88">
        <f t="shared" si="3"/>
        <v>4.1000000000000005</v>
      </c>
      <c r="V25" s="88">
        <f t="shared" si="3"/>
        <v>0</v>
      </c>
      <c r="W25" s="88">
        <f t="shared" si="3"/>
        <v>5.1469999999999994</v>
      </c>
      <c r="X25" s="88">
        <f t="shared" si="3"/>
        <v>2.5720000000000001</v>
      </c>
      <c r="Y25" s="88">
        <f t="shared" si="3"/>
        <v>3.8090000000000002</v>
      </c>
      <c r="Z25" s="89" t="str">
        <f t="shared" si="3"/>
        <v/>
      </c>
      <c r="AA25" s="90">
        <f>SUM(AA19:AA24)</f>
        <v>154.27100000000002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19.422000000000001</v>
      </c>
      <c r="C29" s="77">
        <v>52.594000000000001</v>
      </c>
      <c r="D29" s="77">
        <v>23.664999999999999</v>
      </c>
      <c r="E29" s="77">
        <v>20.405000000000001</v>
      </c>
      <c r="F29" s="77">
        <v>74.992999999999995</v>
      </c>
      <c r="G29" s="77">
        <v>82.786000000000001</v>
      </c>
      <c r="H29" s="77">
        <v>75.567999999999998</v>
      </c>
      <c r="I29" s="77">
        <v>49.631</v>
      </c>
      <c r="J29" s="77">
        <v>102.441</v>
      </c>
      <c r="K29" s="77">
        <v>87.799000000000007</v>
      </c>
      <c r="L29" s="77">
        <v>79.004999999999995</v>
      </c>
      <c r="M29" s="77">
        <v>85.668999999999997</v>
      </c>
      <c r="N29" s="77">
        <v>86.849000000000004</v>
      </c>
      <c r="O29" s="77">
        <v>12.31</v>
      </c>
      <c r="P29" s="77">
        <v>23.033000000000001</v>
      </c>
      <c r="Q29" s="77">
        <v>25.687000000000001</v>
      </c>
      <c r="R29" s="77">
        <v>18.187000000000001</v>
      </c>
      <c r="S29" s="77">
        <v>16.123000000000001</v>
      </c>
      <c r="T29" s="77">
        <v>11</v>
      </c>
      <c r="U29" s="77">
        <v>7.49</v>
      </c>
      <c r="V29" s="77">
        <v>2.4340000000000002</v>
      </c>
      <c r="W29" s="77">
        <v>7.1470000000000002</v>
      </c>
      <c r="X29" s="77">
        <v>3.3079999999999998</v>
      </c>
      <c r="Y29" s="77">
        <v>4.8079999999999998</v>
      </c>
      <c r="Z29" s="78"/>
      <c r="AA29" s="79">
        <f>SUM(B29:Z29)</f>
        <v>972.35400000000004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19.422000000000001</v>
      </c>
      <c r="C31" s="62">
        <f t="shared" ref="C31:Z31" si="4">IF(LEN(C$2)&gt;0,SUM(C28:C30),"")</f>
        <v>52.594000000000001</v>
      </c>
      <c r="D31" s="62">
        <f t="shared" si="4"/>
        <v>23.664999999999999</v>
      </c>
      <c r="E31" s="62">
        <f t="shared" si="4"/>
        <v>20.405000000000001</v>
      </c>
      <c r="F31" s="62">
        <f t="shared" si="4"/>
        <v>74.992999999999995</v>
      </c>
      <c r="G31" s="62">
        <f t="shared" si="4"/>
        <v>82.786000000000001</v>
      </c>
      <c r="H31" s="62">
        <f t="shared" si="4"/>
        <v>75.567999999999998</v>
      </c>
      <c r="I31" s="62">
        <f t="shared" si="4"/>
        <v>49.631</v>
      </c>
      <c r="J31" s="62">
        <f t="shared" si="4"/>
        <v>102.441</v>
      </c>
      <c r="K31" s="62">
        <f t="shared" si="4"/>
        <v>87.799000000000007</v>
      </c>
      <c r="L31" s="62">
        <f t="shared" si="4"/>
        <v>79.004999999999995</v>
      </c>
      <c r="M31" s="62">
        <f t="shared" si="4"/>
        <v>85.668999999999997</v>
      </c>
      <c r="N31" s="62">
        <f t="shared" si="4"/>
        <v>86.849000000000004</v>
      </c>
      <c r="O31" s="62">
        <f t="shared" si="4"/>
        <v>12.31</v>
      </c>
      <c r="P31" s="62">
        <f t="shared" si="4"/>
        <v>23.033000000000001</v>
      </c>
      <c r="Q31" s="62">
        <f t="shared" si="4"/>
        <v>25.687000000000001</v>
      </c>
      <c r="R31" s="62">
        <f t="shared" si="4"/>
        <v>18.187000000000001</v>
      </c>
      <c r="S31" s="62">
        <f t="shared" si="4"/>
        <v>16.123000000000001</v>
      </c>
      <c r="T31" s="62">
        <f t="shared" si="4"/>
        <v>11</v>
      </c>
      <c r="U31" s="62">
        <f t="shared" si="4"/>
        <v>7.49</v>
      </c>
      <c r="V31" s="62">
        <f t="shared" si="4"/>
        <v>2.4340000000000002</v>
      </c>
      <c r="W31" s="62">
        <f t="shared" si="4"/>
        <v>7.1470000000000002</v>
      </c>
      <c r="X31" s="62">
        <f t="shared" si="4"/>
        <v>3.3079999999999998</v>
      </c>
      <c r="Y31" s="62">
        <f t="shared" si="4"/>
        <v>4.8079999999999998</v>
      </c>
      <c r="Z31" s="63" t="str">
        <f t="shared" si="4"/>
        <v/>
      </c>
      <c r="AA31" s="64">
        <f>SUM(AA28:AA30)</f>
        <v>972.35400000000004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19.422000000000001</v>
      </c>
      <c r="C51" s="88">
        <f t="shared" si="10"/>
        <v>52.594000000000001</v>
      </c>
      <c r="D51" s="88">
        <f t="shared" si="10"/>
        <v>23.664999999999999</v>
      </c>
      <c r="E51" s="88">
        <f t="shared" si="10"/>
        <v>20.405000000000001</v>
      </c>
      <c r="F51" s="88">
        <f t="shared" si="10"/>
        <v>74.992999999999995</v>
      </c>
      <c r="G51" s="88">
        <f t="shared" si="10"/>
        <v>82.786000000000001</v>
      </c>
      <c r="H51" s="88">
        <f t="shared" si="10"/>
        <v>75.567999999999998</v>
      </c>
      <c r="I51" s="88">
        <f t="shared" si="10"/>
        <v>49.631</v>
      </c>
      <c r="J51" s="88">
        <f t="shared" si="10"/>
        <v>102.441</v>
      </c>
      <c r="K51" s="88">
        <f t="shared" si="10"/>
        <v>87.799000000000007</v>
      </c>
      <c r="L51" s="88">
        <f t="shared" si="10"/>
        <v>79.00500000000001</v>
      </c>
      <c r="M51" s="88">
        <f t="shared" si="10"/>
        <v>85.669000000000011</v>
      </c>
      <c r="N51" s="88">
        <f t="shared" si="10"/>
        <v>86.84899999999999</v>
      </c>
      <c r="O51" s="88">
        <f t="shared" si="10"/>
        <v>12.309999999999999</v>
      </c>
      <c r="P51" s="88">
        <f t="shared" si="10"/>
        <v>23.033000000000001</v>
      </c>
      <c r="Q51" s="88">
        <f t="shared" si="10"/>
        <v>25.687000000000001</v>
      </c>
      <c r="R51" s="88">
        <f t="shared" si="10"/>
        <v>18.186999999999998</v>
      </c>
      <c r="S51" s="88">
        <f t="shared" si="10"/>
        <v>16.122999999999998</v>
      </c>
      <c r="T51" s="88">
        <f t="shared" si="10"/>
        <v>11</v>
      </c>
      <c r="U51" s="88">
        <f t="shared" si="10"/>
        <v>7.49</v>
      </c>
      <c r="V51" s="88">
        <f t="shared" si="10"/>
        <v>2.4340000000000002</v>
      </c>
      <c r="W51" s="88">
        <f t="shared" si="10"/>
        <v>7.1469999999999994</v>
      </c>
      <c r="X51" s="88">
        <f t="shared" si="10"/>
        <v>3.3079999999999998</v>
      </c>
      <c r="Y51" s="88">
        <f t="shared" si="10"/>
        <v>4.8079999999999998</v>
      </c>
      <c r="Z51" s="89" t="str">
        <f t="shared" si="10"/>
        <v/>
      </c>
      <c r="AA51" s="104">
        <f>SUM(B51:Z51)</f>
        <v>972.35400000000004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45232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19.422000000000001</v>
      </c>
      <c r="C4" s="18">
        <v>52.594000000000001</v>
      </c>
      <c r="D4" s="18">
        <v>23.664999999999996</v>
      </c>
      <c r="E4" s="18">
        <v>20.405000000000001</v>
      </c>
      <c r="F4" s="18">
        <v>74.993000000000009</v>
      </c>
      <c r="G4" s="18">
        <v>82.785999999999987</v>
      </c>
      <c r="H4" s="18">
        <v>75.567999999999998</v>
      </c>
      <c r="I4" s="18">
        <v>49.631</v>
      </c>
      <c r="J4" s="18">
        <v>102.441</v>
      </c>
      <c r="K4" s="18">
        <v>87.799000000000007</v>
      </c>
      <c r="L4" s="18">
        <v>79.00500000000001</v>
      </c>
      <c r="M4" s="18">
        <v>85.669000000000011</v>
      </c>
      <c r="N4" s="18">
        <v>86.849000000000004</v>
      </c>
      <c r="O4" s="18">
        <v>12.31</v>
      </c>
      <c r="P4" s="18">
        <v>23.033000000000001</v>
      </c>
      <c r="Q4" s="18">
        <v>25.687000000000005</v>
      </c>
      <c r="R4" s="18">
        <v>18.186999999999998</v>
      </c>
      <c r="S4" s="18">
        <v>16.123000000000005</v>
      </c>
      <c r="T4" s="18">
        <v>11</v>
      </c>
      <c r="U4" s="18">
        <v>7.49</v>
      </c>
      <c r="V4" s="18">
        <v>2.4340000000000002</v>
      </c>
      <c r="W4" s="18">
        <v>7.1469999999999994</v>
      </c>
      <c r="X4" s="18">
        <v>3.3079999999999998</v>
      </c>
      <c r="Y4" s="18">
        <v>4.8079999999999998</v>
      </c>
      <c r="Z4" s="19"/>
      <c r="AA4" s="20">
        <f>SUM(B4:Z4)</f>
        <v>972.35400000000004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59.53</v>
      </c>
      <c r="C7" s="28">
        <v>82.5</v>
      </c>
      <c r="D7" s="28">
        <v>70.39</v>
      </c>
      <c r="E7" s="28">
        <v>70.290000000000006</v>
      </c>
      <c r="F7" s="28">
        <v>107.42</v>
      </c>
      <c r="G7" s="28">
        <v>83</v>
      </c>
      <c r="H7" s="28">
        <v>143.46</v>
      </c>
      <c r="I7" s="28">
        <v>141.15</v>
      </c>
      <c r="J7" s="28">
        <v>142.09</v>
      </c>
      <c r="K7" s="28">
        <v>129.63999999999999</v>
      </c>
      <c r="L7" s="28">
        <v>119.61</v>
      </c>
      <c r="M7" s="28">
        <v>106.5</v>
      </c>
      <c r="N7" s="28">
        <v>88.86</v>
      </c>
      <c r="O7" s="28">
        <v>82.5</v>
      </c>
      <c r="P7" s="28">
        <v>79.069999999999993</v>
      </c>
      <c r="Q7" s="28">
        <v>106.17</v>
      </c>
      <c r="R7" s="28">
        <v>218.14</v>
      </c>
      <c r="S7" s="28">
        <v>252.69</v>
      </c>
      <c r="T7" s="28">
        <v>230.42</v>
      </c>
      <c r="U7" s="28">
        <v>168.46</v>
      </c>
      <c r="V7" s="28">
        <v>168.56</v>
      </c>
      <c r="W7" s="28">
        <v>101.18</v>
      </c>
      <c r="X7" s="28">
        <v>85</v>
      </c>
      <c r="Y7" s="28">
        <v>64.760000000000005</v>
      </c>
      <c r="Z7" s="29"/>
      <c r="AA7" s="30">
        <f>IF(SUM(B7:Z7)&lt;&gt;0,AVERAGEIF(B7:Z7,"&lt;&gt;"""),"")</f>
        <v>120.89125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4.8079999999999998</v>
      </c>
      <c r="Z12" s="53"/>
      <c r="AA12" s="54">
        <f t="shared" si="0"/>
        <v>4.8079999999999998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/>
      <c r="C14" s="57">
        <v>2.7869999999999999</v>
      </c>
      <c r="D14" s="57">
        <v>7.7450000000000001</v>
      </c>
      <c r="E14" s="57">
        <v>6.157</v>
      </c>
      <c r="F14" s="57"/>
      <c r="G14" s="57"/>
      <c r="H14" s="57"/>
      <c r="I14" s="57"/>
      <c r="J14" s="57"/>
      <c r="K14" s="57"/>
      <c r="L14" s="57"/>
      <c r="M14" s="57"/>
      <c r="N14" s="57"/>
      <c r="O14" s="57">
        <v>3.4169999999999998</v>
      </c>
      <c r="P14" s="57">
        <v>6.5629999999999997</v>
      </c>
      <c r="Q14" s="57">
        <v>1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27.669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2.7869999999999999</v>
      </c>
      <c r="D16" s="62">
        <f t="shared" si="1"/>
        <v>7.7450000000000001</v>
      </c>
      <c r="E16" s="62">
        <f t="shared" si="1"/>
        <v>6.157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3.4169999999999998</v>
      </c>
      <c r="P16" s="62">
        <f t="shared" si="1"/>
        <v>6.5629999999999997</v>
      </c>
      <c r="Q16" s="62">
        <f t="shared" si="1"/>
        <v>1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4.8079999999999998</v>
      </c>
      <c r="Z16" s="63" t="str">
        <f t="shared" si="1"/>
        <v/>
      </c>
      <c r="AA16" s="64">
        <f>SUM(AA10:AA15)</f>
        <v>32.477000000000004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>
        <v>5.0110000000000001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11.409000000000001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16.420000000000002</v>
      </c>
    </row>
    <row r="20" spans="1:27" ht="25.2" customHeight="1" x14ac:dyDescent="0.25">
      <c r="A20" s="75" t="s">
        <v>15</v>
      </c>
      <c r="B20" s="76">
        <v>9.6709999999999994</v>
      </c>
      <c r="C20" s="77">
        <v>11.588000000000001</v>
      </c>
      <c r="D20" s="77">
        <v>5.5579999999999998</v>
      </c>
      <c r="E20" s="77">
        <v>5.5620000000000003</v>
      </c>
      <c r="F20" s="77">
        <v>23.585999999999999</v>
      </c>
      <c r="G20" s="77">
        <v>41.283999999999999</v>
      </c>
      <c r="H20" s="77">
        <v>11.521000000000001</v>
      </c>
      <c r="I20" s="77">
        <v>16.414000000000001</v>
      </c>
      <c r="J20" s="77">
        <v>13.057999999999998</v>
      </c>
      <c r="K20" s="77">
        <v>15.281000000000001</v>
      </c>
      <c r="L20" s="77">
        <v>15.008000000000001</v>
      </c>
      <c r="M20" s="77">
        <v>14.856999999999999</v>
      </c>
      <c r="N20" s="77">
        <v>36.527999999999999</v>
      </c>
      <c r="O20" s="77">
        <v>7.2999999999999995E-2</v>
      </c>
      <c r="P20" s="77">
        <v>6.9000000000000006E-2</v>
      </c>
      <c r="Q20" s="77">
        <v>6.7650000000000006</v>
      </c>
      <c r="R20" s="77">
        <v>11.2</v>
      </c>
      <c r="S20" s="77">
        <v>8.5010000000000012</v>
      </c>
      <c r="T20" s="77">
        <v>2.69</v>
      </c>
      <c r="U20" s="77">
        <v>5.1999999999999998E-2</v>
      </c>
      <c r="V20" s="77">
        <v>9.9000000000000005E-2</v>
      </c>
      <c r="W20" s="77">
        <v>4.8000000000000001E-2</v>
      </c>
      <c r="X20" s="77">
        <v>4.4999999999999998E-2</v>
      </c>
      <c r="Y20" s="77"/>
      <c r="Z20" s="78"/>
      <c r="AA20" s="79">
        <f t="shared" si="2"/>
        <v>249.45799999999994</v>
      </c>
    </row>
    <row r="21" spans="1:27" ht="25.2" customHeight="1" x14ac:dyDescent="0.25">
      <c r="A21" s="75" t="s">
        <v>16</v>
      </c>
      <c r="B21" s="80">
        <v>4.74</v>
      </c>
      <c r="C21" s="81">
        <v>38.219000000000001</v>
      </c>
      <c r="D21" s="81">
        <v>10.362</v>
      </c>
      <c r="E21" s="81">
        <v>8.6859999999999999</v>
      </c>
      <c r="F21" s="81">
        <v>51.406999999999996</v>
      </c>
      <c r="G21" s="81">
        <v>41.502000000000002</v>
      </c>
      <c r="H21" s="81">
        <v>64.046999999999997</v>
      </c>
      <c r="I21" s="81">
        <v>33.216999999999999</v>
      </c>
      <c r="J21" s="81">
        <v>89.38300000000001</v>
      </c>
      <c r="K21" s="81">
        <v>72.518000000000001</v>
      </c>
      <c r="L21" s="81">
        <v>63.997</v>
      </c>
      <c r="M21" s="81">
        <v>59.402999999999999</v>
      </c>
      <c r="N21" s="81">
        <v>50.320999999999998</v>
      </c>
      <c r="O21" s="81">
        <v>8.82</v>
      </c>
      <c r="P21" s="81">
        <v>16.401</v>
      </c>
      <c r="Q21" s="81">
        <v>17.922000000000001</v>
      </c>
      <c r="R21" s="81">
        <v>6.9870000000000001</v>
      </c>
      <c r="S21" s="81">
        <v>7.6219999999999999</v>
      </c>
      <c r="T21" s="81">
        <v>8.3099999999999987</v>
      </c>
      <c r="U21" s="81">
        <v>7.4380000000000006</v>
      </c>
      <c r="V21" s="81">
        <v>2.335</v>
      </c>
      <c r="W21" s="81">
        <v>7.0989999999999993</v>
      </c>
      <c r="X21" s="81">
        <v>3.2629999999999999</v>
      </c>
      <c r="Y21" s="81"/>
      <c r="Z21" s="78"/>
      <c r="AA21" s="79">
        <f t="shared" si="2"/>
        <v>673.99900000000002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19.421999999999997</v>
      </c>
      <c r="C25" s="88">
        <f t="shared" si="3"/>
        <v>49.807000000000002</v>
      </c>
      <c r="D25" s="88">
        <f t="shared" si="3"/>
        <v>15.92</v>
      </c>
      <c r="E25" s="88">
        <f t="shared" si="3"/>
        <v>14.248000000000001</v>
      </c>
      <c r="F25" s="88">
        <f t="shared" si="3"/>
        <v>74.992999999999995</v>
      </c>
      <c r="G25" s="88">
        <f t="shared" si="3"/>
        <v>82.786000000000001</v>
      </c>
      <c r="H25" s="88">
        <f t="shared" si="3"/>
        <v>75.567999999999998</v>
      </c>
      <c r="I25" s="88">
        <f t="shared" si="3"/>
        <v>49.631</v>
      </c>
      <c r="J25" s="88">
        <f t="shared" si="3"/>
        <v>102.441</v>
      </c>
      <c r="K25" s="88">
        <f t="shared" si="3"/>
        <v>87.799000000000007</v>
      </c>
      <c r="L25" s="88">
        <f t="shared" si="3"/>
        <v>79.004999999999995</v>
      </c>
      <c r="M25" s="88">
        <f t="shared" si="3"/>
        <v>85.668999999999997</v>
      </c>
      <c r="N25" s="88">
        <f t="shared" si="3"/>
        <v>86.84899999999999</v>
      </c>
      <c r="O25" s="88">
        <f t="shared" si="3"/>
        <v>8.8930000000000007</v>
      </c>
      <c r="P25" s="88">
        <f t="shared" si="3"/>
        <v>16.47</v>
      </c>
      <c r="Q25" s="88">
        <f t="shared" si="3"/>
        <v>24.687000000000001</v>
      </c>
      <c r="R25" s="88">
        <f t="shared" si="3"/>
        <v>18.186999999999998</v>
      </c>
      <c r="S25" s="88">
        <f t="shared" si="3"/>
        <v>16.123000000000001</v>
      </c>
      <c r="T25" s="88">
        <f t="shared" si="3"/>
        <v>10.999999999999998</v>
      </c>
      <c r="U25" s="88">
        <f t="shared" si="3"/>
        <v>7.49</v>
      </c>
      <c r="V25" s="88">
        <f t="shared" si="3"/>
        <v>2.4340000000000002</v>
      </c>
      <c r="W25" s="88">
        <f t="shared" si="3"/>
        <v>7.1469999999999994</v>
      </c>
      <c r="X25" s="88">
        <f t="shared" si="3"/>
        <v>3.3079999999999998</v>
      </c>
      <c r="Y25" s="88">
        <f t="shared" si="3"/>
        <v>0</v>
      </c>
      <c r="Z25" s="89">
        <f t="shared" si="3"/>
        <v>0</v>
      </c>
      <c r="AA25" s="90">
        <f t="shared" si="3"/>
        <v>939.87699999999995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19.422000000000001</v>
      </c>
      <c r="C29" s="77">
        <v>52.594000000000001</v>
      </c>
      <c r="D29" s="77">
        <v>23.664999999999999</v>
      </c>
      <c r="E29" s="77">
        <v>20.405000000000001</v>
      </c>
      <c r="F29" s="77">
        <v>74.992999999999995</v>
      </c>
      <c r="G29" s="77">
        <v>82.786000000000001</v>
      </c>
      <c r="H29" s="77">
        <v>75.567999999999998</v>
      </c>
      <c r="I29" s="77">
        <v>49.631</v>
      </c>
      <c r="J29" s="77">
        <v>102.441</v>
      </c>
      <c r="K29" s="77">
        <v>87.799000000000007</v>
      </c>
      <c r="L29" s="77">
        <v>79.004999999999995</v>
      </c>
      <c r="M29" s="77">
        <v>85.668999999999997</v>
      </c>
      <c r="N29" s="77">
        <v>86.849000000000004</v>
      </c>
      <c r="O29" s="77">
        <v>12.31</v>
      </c>
      <c r="P29" s="77">
        <v>23.033000000000001</v>
      </c>
      <c r="Q29" s="77">
        <v>25.687000000000001</v>
      </c>
      <c r="R29" s="77">
        <v>18.187000000000001</v>
      </c>
      <c r="S29" s="77">
        <v>16.123000000000001</v>
      </c>
      <c r="T29" s="77">
        <v>11</v>
      </c>
      <c r="U29" s="77">
        <v>7.49</v>
      </c>
      <c r="V29" s="77">
        <v>2.4340000000000002</v>
      </c>
      <c r="W29" s="77">
        <v>7.1470000000000002</v>
      </c>
      <c r="X29" s="77">
        <v>3.3079999999999998</v>
      </c>
      <c r="Y29" s="77">
        <v>4.8079999999999998</v>
      </c>
      <c r="Z29" s="78"/>
      <c r="AA29" s="79">
        <f>SUM(B29:Z29)</f>
        <v>972.35400000000004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19.422000000000001</v>
      </c>
      <c r="C31" s="62">
        <f t="shared" si="4"/>
        <v>52.594000000000001</v>
      </c>
      <c r="D31" s="62">
        <f t="shared" si="4"/>
        <v>23.664999999999999</v>
      </c>
      <c r="E31" s="62">
        <f t="shared" si="4"/>
        <v>20.405000000000001</v>
      </c>
      <c r="F31" s="62">
        <f t="shared" si="4"/>
        <v>74.992999999999995</v>
      </c>
      <c r="G31" s="62">
        <f t="shared" si="4"/>
        <v>82.786000000000001</v>
      </c>
      <c r="H31" s="62">
        <f t="shared" si="4"/>
        <v>75.567999999999998</v>
      </c>
      <c r="I31" s="62">
        <f t="shared" si="4"/>
        <v>49.631</v>
      </c>
      <c r="J31" s="62">
        <f t="shared" si="4"/>
        <v>102.441</v>
      </c>
      <c r="K31" s="62">
        <f t="shared" si="4"/>
        <v>87.799000000000007</v>
      </c>
      <c r="L31" s="62">
        <f t="shared" si="4"/>
        <v>79.004999999999995</v>
      </c>
      <c r="M31" s="62">
        <f t="shared" si="4"/>
        <v>85.668999999999997</v>
      </c>
      <c r="N31" s="62">
        <f t="shared" si="4"/>
        <v>86.849000000000004</v>
      </c>
      <c r="O31" s="62">
        <f t="shared" si="4"/>
        <v>12.31</v>
      </c>
      <c r="P31" s="62">
        <f t="shared" si="4"/>
        <v>23.033000000000001</v>
      </c>
      <c r="Q31" s="62">
        <f t="shared" si="4"/>
        <v>25.687000000000001</v>
      </c>
      <c r="R31" s="62">
        <f t="shared" si="4"/>
        <v>18.187000000000001</v>
      </c>
      <c r="S31" s="62">
        <f t="shared" si="4"/>
        <v>16.123000000000001</v>
      </c>
      <c r="T31" s="62">
        <f t="shared" si="4"/>
        <v>11</v>
      </c>
      <c r="U31" s="62">
        <f t="shared" si="4"/>
        <v>7.49</v>
      </c>
      <c r="V31" s="62">
        <f t="shared" si="4"/>
        <v>2.4340000000000002</v>
      </c>
      <c r="W31" s="62">
        <f t="shared" si="4"/>
        <v>7.1470000000000002</v>
      </c>
      <c r="X31" s="62">
        <f t="shared" si="4"/>
        <v>3.3079999999999998</v>
      </c>
      <c r="Y31" s="62">
        <f t="shared" si="4"/>
        <v>4.8079999999999998</v>
      </c>
      <c r="Z31" s="63">
        <f t="shared" si="4"/>
        <v>0</v>
      </c>
      <c r="AA31" s="64">
        <f t="shared" si="4"/>
        <v>972.35400000000004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19.421999999999997</v>
      </c>
      <c r="C51" s="88">
        <f t="shared" si="10"/>
        <v>52.594000000000001</v>
      </c>
      <c r="D51" s="88">
        <f t="shared" si="10"/>
        <v>23.664999999999999</v>
      </c>
      <c r="E51" s="88">
        <f t="shared" si="10"/>
        <v>20.405000000000001</v>
      </c>
      <c r="F51" s="88">
        <f t="shared" si="10"/>
        <v>74.992999999999995</v>
      </c>
      <c r="G51" s="88">
        <f t="shared" si="10"/>
        <v>82.786000000000001</v>
      </c>
      <c r="H51" s="88">
        <f t="shared" si="10"/>
        <v>75.567999999999998</v>
      </c>
      <c r="I51" s="88">
        <f t="shared" si="10"/>
        <v>49.631</v>
      </c>
      <c r="J51" s="88">
        <f t="shared" si="10"/>
        <v>102.441</v>
      </c>
      <c r="K51" s="88">
        <f t="shared" si="10"/>
        <v>87.799000000000007</v>
      </c>
      <c r="L51" s="88">
        <f t="shared" si="10"/>
        <v>79.004999999999995</v>
      </c>
      <c r="M51" s="88">
        <f t="shared" si="10"/>
        <v>85.668999999999997</v>
      </c>
      <c r="N51" s="88">
        <f t="shared" si="10"/>
        <v>86.84899999999999</v>
      </c>
      <c r="O51" s="88">
        <f t="shared" si="10"/>
        <v>12.31</v>
      </c>
      <c r="P51" s="88">
        <f t="shared" si="10"/>
        <v>23.032999999999998</v>
      </c>
      <c r="Q51" s="88">
        <f t="shared" si="10"/>
        <v>25.687000000000001</v>
      </c>
      <c r="R51" s="88">
        <f t="shared" si="10"/>
        <v>18.186999999999998</v>
      </c>
      <c r="S51" s="88">
        <f t="shared" si="10"/>
        <v>16.123000000000001</v>
      </c>
      <c r="T51" s="88">
        <f t="shared" si="10"/>
        <v>10.999999999999998</v>
      </c>
      <c r="U51" s="88">
        <f t="shared" si="10"/>
        <v>7.49</v>
      </c>
      <c r="V51" s="88">
        <f t="shared" si="10"/>
        <v>2.4340000000000002</v>
      </c>
      <c r="W51" s="88">
        <f t="shared" si="10"/>
        <v>7.1469999999999994</v>
      </c>
      <c r="X51" s="88">
        <f t="shared" si="10"/>
        <v>3.3079999999999998</v>
      </c>
      <c r="Y51" s="88">
        <f t="shared" si="10"/>
        <v>4.8079999999999998</v>
      </c>
      <c r="Z51" s="89">
        <f t="shared" si="10"/>
        <v>0</v>
      </c>
      <c r="AA51" s="104">
        <f>SUM(B51:Z51)</f>
        <v>972.35400000000004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45232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59.53</v>
      </c>
      <c r="C7" s="117">
        <v>82.5</v>
      </c>
      <c r="D7" s="117">
        <v>70.39</v>
      </c>
      <c r="E7" s="117">
        <v>70.290000000000006</v>
      </c>
      <c r="F7" s="117">
        <v>107.42</v>
      </c>
      <c r="G7" s="117">
        <v>83</v>
      </c>
      <c r="H7" s="117">
        <v>143.46</v>
      </c>
      <c r="I7" s="117">
        <v>141.15</v>
      </c>
      <c r="J7" s="117">
        <v>142.09</v>
      </c>
      <c r="K7" s="117">
        <v>129.63999999999999</v>
      </c>
      <c r="L7" s="117">
        <v>119.61</v>
      </c>
      <c r="M7" s="117">
        <v>106.5</v>
      </c>
      <c r="N7" s="117">
        <v>88.86</v>
      </c>
      <c r="O7" s="117">
        <v>82.5</v>
      </c>
      <c r="P7" s="117">
        <v>79.069999999999993</v>
      </c>
      <c r="Q7" s="117">
        <v>106.17</v>
      </c>
      <c r="R7" s="117">
        <v>218.14</v>
      </c>
      <c r="S7" s="117">
        <v>252.69</v>
      </c>
      <c r="T7" s="117">
        <v>230.42</v>
      </c>
      <c r="U7" s="117">
        <v>168.46</v>
      </c>
      <c r="V7" s="117">
        <v>168.56</v>
      </c>
      <c r="W7" s="117">
        <v>101.18</v>
      </c>
      <c r="X7" s="117">
        <v>85</v>
      </c>
      <c r="Y7" s="117">
        <v>64.760000000000005</v>
      </c>
      <c r="Z7" s="118"/>
      <c r="AA7" s="119">
        <f>IF(SUM(B7:Z7)&lt;&gt;0,AVERAGEIF(B7:Z7,"&lt;&gt;"""),"")</f>
        <v>120.89125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2023-11-01T21:19:40Z</dcterms:created>
  <dcterms:modified xsi:type="dcterms:W3CDTF">2023-11-01T21:19:42Z</dcterms:modified>
</cp:coreProperties>
</file>